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4"/>
  </bookViews>
  <sheets>
    <sheet name="行政酒廊" sheetId="24" r:id="rId1"/>
    <sheet name="棋牌室" sheetId="16" r:id="rId2"/>
    <sheet name="行政大床房" sheetId="17" r:id="rId3"/>
    <sheet name="行政双床房 " sheetId="18" r:id="rId4"/>
    <sheet name="豪华套房" sheetId="19" r:id="rId5"/>
    <sheet name="电梯间" sheetId="21" r:id="rId6"/>
    <sheet name="接待室、休息间" sheetId="22" r:id="rId7"/>
    <sheet name="会议室" sheetId="23" r:id="rId8"/>
    <sheet name="员工办公室" sheetId="25" r:id="rId9"/>
  </sheets>
  <definedNames>
    <definedName name="_xlnm._FilterDatabase" localSheetId="0" hidden="1">行政酒廊!$A$2:$L$21</definedName>
    <definedName name="_xlnm._FilterDatabase" localSheetId="1" hidden="1">棋牌室!$A$2:$L$33</definedName>
    <definedName name="_xlnm._FilterDatabase" localSheetId="2" hidden="1">行政大床房!$A$2:$L$82</definedName>
    <definedName name="_xlnm._FilterDatabase" localSheetId="3" hidden="1">'行政双床房 '!$A$2:$L$56</definedName>
    <definedName name="_xlnm._FilterDatabase" localSheetId="4" hidden="1">豪华套房!$A$2:$L$77</definedName>
    <definedName name="_xlnm.Print_Area" localSheetId="1">棋牌室!$A$1:$K$33</definedName>
    <definedName name="_xlnm.Print_Titles" localSheetId="1">棋牌室!$1:$2</definedName>
    <definedName name="_xlnm.Print_Area" localSheetId="2">行政大床房!$A$1:$K$82</definedName>
    <definedName name="_xlnm.Print_Titles" localSheetId="2">行政大床房!$1:$2</definedName>
    <definedName name="_xlnm.Print_Area" localSheetId="3">'行政双床房 '!$A$1:$K$56</definedName>
    <definedName name="_xlnm.Print_Titles" localSheetId="3">'行政双床房 '!$1:$2</definedName>
    <definedName name="_xlnm.Print_Area" localSheetId="4">豪华套房!$A$1:$K$77</definedName>
    <definedName name="_xlnm.Print_Titles" localSheetId="4">豪华套房!$1:$2</definedName>
    <definedName name="_xlnm.Print_Area" localSheetId="5">电梯间!$A$1:$K$13</definedName>
    <definedName name="_xlnm.Print_Titles" localSheetId="5">电梯间!$1:$2</definedName>
    <definedName name="_xlnm.Print_Area" localSheetId="6">接待室、休息间!$A$1:$K$5</definedName>
    <definedName name="_xlnm.Print_Titles" localSheetId="6">接待室、休息间!$1:$2</definedName>
    <definedName name="_xlnm.Print_Area" localSheetId="7">会议室!$A$1:$K$16</definedName>
    <definedName name="_xlnm.Print_Titles" localSheetId="7">会议室!$1:$2</definedName>
    <definedName name="_xlnm.Print_Area" localSheetId="0">行政酒廊!$A$1:$K$21</definedName>
    <definedName name="_xlnm.Print_Titles" localSheetId="0">行政酒廊!$1:$2</definedName>
    <definedName name="_xlnm.Print_Area" localSheetId="8">员工办公室!$A$1:$K$14</definedName>
    <definedName name="_xlnm.Print_Titles" localSheetId="8">员工办公室!$1:$2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<sst xmlns="http://schemas.openxmlformats.org/spreadsheetml/2006/main" count="1942" uniqueCount="277">
  <si>
    <t>华邑酒店行政酒廊家具清单</t>
  </si>
  <si>
    <t>序号</t>
  </si>
  <si>
    <t>空间</t>
  </si>
  <si>
    <t>货物名称</t>
  </si>
  <si>
    <t>型号规格(mm)</t>
  </si>
  <si>
    <t>内容样式</t>
  </si>
  <si>
    <t>材质</t>
  </si>
  <si>
    <t>数量</t>
  </si>
  <si>
    <t>单位</t>
  </si>
  <si>
    <t>单价</t>
  </si>
  <si>
    <t>总价</t>
  </si>
  <si>
    <t>备注</t>
  </si>
  <si>
    <t>F-01</t>
  </si>
  <si>
    <t>行政酒廊</t>
  </si>
  <si>
    <t>服务台</t>
  </si>
  <si>
    <t>W1600*D700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</si>
  <si>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3、石材：天然大理石，纹理清晰、密度高、硬度高；
4、304不锈钢。</t>
  </si>
  <si>
    <t>件</t>
  </si>
  <si>
    <t>F-02</t>
  </si>
  <si>
    <t>艺术屏风</t>
  </si>
  <si>
    <t>W4200*H2700</t>
  </si>
  <si>
    <t>主材：40MM实木夹心板,握钉能力强;
面材:磨漆工艺+螺钿点彩+箔艺</t>
  </si>
  <si>
    <t>F-03</t>
  </si>
  <si>
    <t>沙发</t>
  </si>
  <si>
    <t>W3700*D1884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</si>
  <si>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3、面材:布艺：摩擦系数≥50000转，经过特殊防污处理，美观、耐磨、不易褪色。</t>
  </si>
  <si>
    <t>F-04</t>
  </si>
  <si>
    <t>茶几</t>
  </si>
  <si>
    <t>1000*1000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</si>
  <si>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3、石材：天然大理石，纹理清晰、密度高、硬度高。</t>
  </si>
  <si>
    <t>F-05</t>
  </si>
  <si>
    <t>700*700</t>
  </si>
  <si>
    <t>F-06</t>
  </si>
  <si>
    <t>休闲椅</t>
  </si>
  <si>
    <t>常规（根据图纸深化，交于设计单位确认）</t>
  </si>
  <si>
    <t>F-07</t>
  </si>
  <si>
    <t>边几</t>
  </si>
  <si>
    <t>直径500</t>
  </si>
  <si>
    <t>1、石材：天然大理石，纹理清晰、密度高、硬度高；
2、304不锈钢。</t>
  </si>
  <si>
    <t>F-08</t>
  </si>
  <si>
    <t>长桌</t>
  </si>
  <si>
    <t>W3700*D1900*H750</t>
  </si>
  <si>
    <t>F-09</t>
  </si>
  <si>
    <t>椅子</t>
  </si>
  <si>
    <t>F-10</t>
  </si>
  <si>
    <t>方餐桌</t>
  </si>
  <si>
    <t>W900*D900*H750</t>
  </si>
  <si>
    <t>F-11</t>
  </si>
  <si>
    <t>餐椅</t>
  </si>
  <si>
    <t>F-12</t>
  </si>
  <si>
    <t>沙发卡座</t>
  </si>
  <si>
    <t>W2200*D900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</si>
  <si>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3、面材:皮质：进口超纤皮，经过特殊防污处理，美观、耐磨、不易褪色。</t>
  </si>
  <si>
    <t>F-13</t>
  </si>
  <si>
    <t>卡座餐桌</t>
  </si>
  <si>
    <t>W1600*D900*H750</t>
  </si>
  <si>
    <t>F-14</t>
  </si>
  <si>
    <t>卡座餐椅</t>
  </si>
  <si>
    <t>F-15</t>
  </si>
  <si>
    <t>长餐桌</t>
  </si>
  <si>
    <t>W2400*D900*H750</t>
  </si>
  <si>
    <t>F-16</t>
  </si>
  <si>
    <t>小餐桌</t>
  </si>
  <si>
    <t>W1000*D700*H750</t>
  </si>
  <si>
    <t>F-17</t>
  </si>
  <si>
    <t>活动餐椅</t>
  </si>
  <si>
    <t>F-18</t>
  </si>
  <si>
    <t>端景台</t>
  </si>
  <si>
    <t>直径1000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</si>
  <si>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</t>
  </si>
  <si>
    <t>数量：</t>
  </si>
  <si>
    <t>合计：</t>
  </si>
  <si>
    <t>华邑酒店棋牌室软装清单</t>
  </si>
  <si>
    <t>棋牌室1</t>
  </si>
  <si>
    <t>棋牌桌</t>
  </si>
  <si>
    <t>棋牌椅</t>
  </si>
  <si>
    <t>常规</t>
  </si>
  <si>
    <t>2000*880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</si>
  <si>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3、面材:皮质：进口超纤皮，布艺：摩擦系数≥50000转，经过特殊防污处理，美观、耐磨、不易褪色。</t>
  </si>
  <si>
    <t>1300*680</t>
  </si>
  <si>
    <t>边柜</t>
  </si>
  <si>
    <t>1430*430</t>
  </si>
  <si>
    <t>棋牌室2</t>
  </si>
  <si>
    <t xml:space="preserve">沙发 </t>
  </si>
  <si>
    <t>1480*430</t>
  </si>
  <si>
    <t>棋牌室3</t>
  </si>
  <si>
    <t>2400*800</t>
  </si>
  <si>
    <t>F-19</t>
  </si>
  <si>
    <t>F-20</t>
  </si>
  <si>
    <t>F-21</t>
  </si>
  <si>
    <t>F-22</t>
  </si>
  <si>
    <t>1300*450</t>
  </si>
  <si>
    <t>F-23</t>
  </si>
  <si>
    <t>棋牌室4</t>
  </si>
  <si>
    <t>F-24</t>
  </si>
  <si>
    <t>F-25</t>
  </si>
  <si>
    <t>F-26</t>
  </si>
  <si>
    <t>F-27</t>
  </si>
  <si>
    <t>F-28</t>
  </si>
  <si>
    <t>F-29</t>
  </si>
  <si>
    <t>F-30</t>
  </si>
  <si>
    <t>华邑酒行政大床房EKW软装清单</t>
  </si>
  <si>
    <t>2楼*1</t>
  </si>
  <si>
    <t>EKW大床间</t>
  </si>
  <si>
    <t>双人床架</t>
  </si>
  <si>
    <t>W2000*D2000*H300</t>
  </si>
  <si>
    <t>双人床垫</t>
  </si>
  <si>
    <t>1、绗缝层：第1层针织面料、第2层无胶绵200g/㎡、第3层20mm超柔海绵 （26kg/m³）、第4层无纺布（30g/m²）、第5层20mm超柔海绵 （26 kg/m³）、第6层15mm超柔海绵（ 26 kg/m³）、第7层7mm软（400g/㎡）。
2、弹簧:独立袋装弹簧支撑系统，弹簧入袋高度200mm，鼓腰型弹簧将弹簧间的接触降至最小提高坑干扰性，弹簧口径50mm 腰径65mm 钢丝线径2.0mm 床网长度方向两边各两排加硬弹簧有效保护床网防止边缘塌陷 线径2.2mm 。
3、反面垫层：900g/m²平衡软毡作为床网提供支撑基础，厚度30mm+反面耐磨底布。</t>
  </si>
  <si>
    <t>品牌：金可儿，舒达，斯林百兰</t>
  </si>
  <si>
    <t>床头柜</t>
  </si>
  <si>
    <t>W600*D460*H560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</si>
  <si>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3、石材：天然大理石，纹理清晰、密度高、硬度高；
4、面材:皮质：进口超纤皮，经过特殊防污处理，美观、耐磨、不易褪色。</t>
  </si>
  <si>
    <t>台面石材：铂金钻</t>
  </si>
  <si>
    <t>书桌</t>
  </si>
  <si>
    <t>直径900*H750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</si>
  <si>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3、石材：天然大理石，纹理清晰、密度高、硬度高；</t>
  </si>
  <si>
    <t>书椅</t>
  </si>
  <si>
    <t>迷你吧</t>
  </si>
  <si>
    <t>W1000*D550*H1550，柜体高度600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</si>
  <si>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3、石材：天然大理石，纹理清晰、密度高、硬度高；
4、面材:皮质：进口超纤皮，经过特殊防污处理，美观、耐磨、不易褪色；
5、304不锈钢。</t>
  </si>
  <si>
    <t>内部结构</t>
  </si>
  <si>
    <t>置物架</t>
  </si>
  <si>
    <t>W900*D320*H144</t>
  </si>
  <si>
    <t>华邑酒行政大床房EK2软装清单</t>
  </si>
  <si>
    <t>2楼*1
3楼*1</t>
  </si>
  <si>
    <t>EK2大床间</t>
  </si>
  <si>
    <t>贵妃沙发</t>
  </si>
  <si>
    <t>W2050*D900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</si>
  <si>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3、面材:皮质：进口超纤皮，布艺：摩擦系数≥50000转，经过特殊防污处理，美观、耐磨、不易褪4、石材：天然大理石，纹理清晰、密度高、硬度高；</t>
  </si>
  <si>
    <t>图片位置有插座</t>
  </si>
  <si>
    <t>床屏</t>
  </si>
  <si>
    <t>W4270*D250*H1150</t>
  </si>
  <si>
    <t>华邑酒行政大床房EK3软装清单</t>
  </si>
  <si>
    <t>2楼*2
3楼*2</t>
  </si>
  <si>
    <t>EK3大床间</t>
  </si>
  <si>
    <t>W1800*D2000*H300</t>
  </si>
  <si>
    <t>W1800*D2000</t>
  </si>
  <si>
    <t>W3159*D250*H1150*2
W3059*D250*H1150*2</t>
  </si>
  <si>
    <t>华邑酒行政大床房EK4软装清单</t>
  </si>
  <si>
    <t>EK4大床间</t>
  </si>
  <si>
    <t>W3680*D250*H1150</t>
  </si>
  <si>
    <t>华邑酒行政大床房EK5软装清单</t>
  </si>
  <si>
    <t>2楼*2</t>
  </si>
  <si>
    <t>EK5大床间</t>
  </si>
  <si>
    <t>W1200*D900</t>
  </si>
  <si>
    <t>华邑酒行政大床房EK6软装清单</t>
  </si>
  <si>
    <t>EK6大床间</t>
  </si>
  <si>
    <t>EK7大床间</t>
  </si>
  <si>
    <t>床尾凳</t>
  </si>
  <si>
    <t>W1600*D400</t>
  </si>
  <si>
    <t>W2353*D1650</t>
  </si>
  <si>
    <t>直径700</t>
  </si>
  <si>
    <t>W4470*D250*H1150</t>
  </si>
  <si>
    <t>华邑酒行政大床房EK8软装清单</t>
  </si>
  <si>
    <t>EK8大床间</t>
  </si>
  <si>
    <t>W3780*D250*H1150</t>
  </si>
  <si>
    <t>华邑酒行政双床房ET软装清单</t>
  </si>
  <si>
    <t>3楼*2</t>
  </si>
  <si>
    <t>ET双床间</t>
  </si>
  <si>
    <t>单人床架</t>
  </si>
  <si>
    <t>W1350*D2000*H300</t>
  </si>
  <si>
    <t>单人床垫</t>
  </si>
  <si>
    <t>阳台桌</t>
  </si>
  <si>
    <t>直径850</t>
  </si>
  <si>
    <t>台面：岩板，脚管;铝架；表面处理：高温喷涂户外砂纹粉</t>
  </si>
  <si>
    <t>阳台椅</t>
  </si>
  <si>
    <t>结构：铝合金架子
编织：户外织带
面料：Axroma olefin奥利芬，涤纶长纤灰丝
座填充：高密度海棉，内做隔水防水处理</t>
  </si>
  <si>
    <t>W4070*D250*H1150</t>
  </si>
  <si>
    <t>华邑酒行政双床房ET1软装清单</t>
  </si>
  <si>
    <t>3楼*1
2楼*1</t>
  </si>
  <si>
    <t>ET1双床间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</si>
  <si>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
3、面材:皮质：进口超纤皮，布艺：摩擦系数≥50000转，经过特殊防污处理，美观、耐磨、不易褪；
4、石材：天然大理石，纹理清晰、密度高、硬度高；</t>
  </si>
  <si>
    <t>W4250*D250*H1150</t>
  </si>
  <si>
    <t>华邑酒行政双床房ET2软装清单</t>
  </si>
  <si>
    <t>3楼*2
2楼*1</t>
  </si>
  <si>
    <t>ET2双床间</t>
  </si>
  <si>
    <t>华邑酒行政双床房ET3软装清单</t>
  </si>
  <si>
    <t>2楼*3</t>
  </si>
  <si>
    <t>ET3双床间</t>
  </si>
  <si>
    <t>华邑酒行政残障双床房软装清单</t>
  </si>
  <si>
    <t xml:space="preserve">3楼*1
</t>
  </si>
  <si>
    <t>残障双床间</t>
  </si>
  <si>
    <t>华邑酒店套房JS软装清单</t>
  </si>
  <si>
    <t>套房JS</t>
  </si>
  <si>
    <t>W2113*D1896</t>
  </si>
  <si>
    <t>W4370*D250*H1150</t>
  </si>
  <si>
    <t>华邑酒店套房JS2软装清单</t>
  </si>
  <si>
    <t>3楼</t>
  </si>
  <si>
    <t>套房JS2</t>
  </si>
  <si>
    <t>W3450*D1580</t>
  </si>
  <si>
    <t>直径600</t>
  </si>
  <si>
    <t>W3827*D250*H1150</t>
  </si>
  <si>
    <t>华邑酒店豪华套房DS软装清单</t>
  </si>
  <si>
    <t>套房DS</t>
  </si>
  <si>
    <t>W3555*D1520</t>
  </si>
  <si>
    <t>多功能柜</t>
  </si>
  <si>
    <t>W2100*D450</t>
  </si>
  <si>
    <t>餐桌</t>
  </si>
  <si>
    <t>W2700*D1000</t>
  </si>
  <si>
    <t>W1500*D450</t>
  </si>
  <si>
    <t>吧椅</t>
  </si>
  <si>
    <t>直径450</t>
  </si>
  <si>
    <t>华邑酒店豪华套房DS2软装清单</t>
  </si>
  <si>
    <t>3楼*1</t>
  </si>
  <si>
    <t>套房DS2</t>
  </si>
  <si>
    <t>W2400*D850</t>
  </si>
  <si>
    <t>W3000*D950</t>
  </si>
  <si>
    <t>W1820*D400</t>
  </si>
  <si>
    <t>W3455*D1200</t>
  </si>
  <si>
    <t>W1800*D560*H1550，柜体高度600</t>
  </si>
  <si>
    <t>华邑酒店电梯间家具清单</t>
  </si>
  <si>
    <t>一层电梯间</t>
  </si>
  <si>
    <t>主材：进口白蜡木（双面无结），基材:E1级“甲醛释放量:≤0.08mg/m³，握钉能力强;面材:胶粘剂:环保水基型聚合物胶水，游离甲醛毛0.5g/kg，发性有机化合物(TOC):39g/L
油漆:无醛净味漆。石材：天然大理石</t>
  </si>
  <si>
    <t>L2950+880*H2700</t>
  </si>
  <si>
    <t>L2300+880*H2700</t>
  </si>
  <si>
    <t>一层中餐
电梯厅</t>
  </si>
  <si>
    <t>L3200+1000*H2480</t>
  </si>
  <si>
    <t>主材：浮雕艺术玻璃
构件：304不锈钢材质</t>
  </si>
  <si>
    <t>地面留电源</t>
  </si>
  <si>
    <t>二层电梯间</t>
  </si>
  <si>
    <t>L2300*H2700</t>
  </si>
  <si>
    <t>三层电梯间</t>
  </si>
  <si>
    <t>L3200+880*H2700</t>
  </si>
  <si>
    <t>华邑酒店接待室、休息间家具清单</t>
  </si>
  <si>
    <t>1F接待室</t>
  </si>
  <si>
    <t>接待沙发</t>
  </si>
  <si>
    <t>950*850</t>
  </si>
  <si>
    <t>接待茶几</t>
  </si>
  <si>
    <t>550*550*580</t>
  </si>
  <si>
    <t>1、主材：进口白蜡木（双面无结）；
2、油漆工艺:油漆采用品牌水性油漆 。正面采用至少五层底漆三层面漆的工艺标准，色泽美观，无皱皮、发粘，无明显粒子，无划痕，无雾光，无杂渣，漆膜饱满均匀；。</t>
  </si>
  <si>
    <t>华邑酒店会议室家具清单</t>
  </si>
  <si>
    <t>一层会议室1</t>
  </si>
  <si>
    <t>主席台条桌</t>
  </si>
  <si>
    <t>W7200*D500*H750</t>
  </si>
  <si>
    <t>1)刨花板:选用“佳诺威”“丽人”“大亚”同等品牌E0级刨花板
2)油漆:采用“展臣”“大宝”水性环保油漆,满足室内装饰装修用水性木器涂料
3)木皮:≥40S天然胡桃木木皮
4)封边条:1mm胡桃木皮封边条</t>
  </si>
  <si>
    <t>主席台椅</t>
  </si>
  <si>
    <t>条桌</t>
  </si>
  <si>
    <t>W600*D350*H750</t>
  </si>
  <si>
    <t>会议椅</t>
  </si>
  <si>
    <t>1、座椅靠背海绵及座垫海绵：采用高回弹聚氨酯高压发泡一次成型技术，靠背海绵密度应≥40㎏/m3，座垫海绵密度应≥50㎏/m3，该定型   海绵不会因频繁使用而变形、起皱,软背形状符合人体原理设计、坐感舒适。
2、背内板：采用优质夹板经模具压弯成型，背内板厚度应≥8mm。
3、座椅的靠背外板、座垫底板：选用多层板经热压一次成型,座椅靠背外板厚度应≥15mm,坐垫外板厚度应≥14mm。座垫底板具备吸音及排气功能，为保证良好排气效果，其中排气孔总数不少于106个孔。
4、座椅回复：阻尼慢回位、回位轻盈无声，持久耐用，无噪音。
5、座框架：采用优质冷轧钢板厚度≥1.8mm，经模具冲压焊接组合成型，做框架两边采用优质≥5mm冷轧钢片；耳頂采用穿透式T型角码直径≥16mm焊接，无故障永不变形。
6、面料：座椅面料选用优质耐磨毛麻纺织面料，软硬适中、手感舒适、粘接牢固，使用长时间无皱褶，无断裂、不起球、不褪色、耐磨、吸声、抗污。</t>
  </si>
  <si>
    <t>一层国际会议室</t>
  </si>
  <si>
    <t>W1550*D600*H750</t>
  </si>
  <si>
    <t>椅架管材料：铝合金
布艺：摩擦系数≥50000转。</t>
  </si>
  <si>
    <t>一层会议室2</t>
  </si>
  <si>
    <t>W1200*D450*H750</t>
  </si>
  <si>
    <t>二层会议室1、2、3</t>
  </si>
  <si>
    <t>主席台桌</t>
  </si>
  <si>
    <t>W2556*D500*H750</t>
  </si>
  <si>
    <t>会议室</t>
  </si>
  <si>
    <t xml:space="preserve">刨花板:选用“佳诺威”“丽人”“大亚”同等品牌E0级刨花板、铝合金
</t>
  </si>
  <si>
    <t>华邑酒店员工办公室家具清单</t>
  </si>
  <si>
    <t>前台办公室</t>
  </si>
  <si>
    <t>办公桌</t>
  </si>
  <si>
    <t>W1600*D1600*H750</t>
  </si>
  <si>
    <t>基材：采用环保等级，实木颗粒板。
饰面：采用顶尚木纹三胺饰面，配以麾卡暖+浅棕色作为点缀。
封边：同色PVC封边, 环保、耐磨、耐污、强度大，环保胶粘剂，符合国家标准规定，优质五金配件。
功能：走线流畅，配多功能线盒满足一个桌子的用电需求，左右互换，标配密码锁,可满足日常办公使用。</t>
  </si>
  <si>
    <t>右副柜*2
左副柜*3</t>
  </si>
  <si>
    <t>W1600*D550*H750</t>
  </si>
  <si>
    <t>办公椅</t>
  </si>
  <si>
    <t>灰色尼龙加玻纤背框
灰色尼龙加玻纤圈扶手
100mm高回弹定型海绵
蝴蝶底盘046(百辉454）二档锁定后仰
100#沉口40mm黑色气杆
330mm灰色尼龙五星脚
φ60mm黑色耐磨尼龙轮
常规配置全灰色</t>
  </si>
  <si>
    <t>文件柜</t>
  </si>
  <si>
    <t>W2400*D400*H2000</t>
  </si>
  <si>
    <t>基材：采用环保等级，实木颗粒板。
饰面：采用顶尚木纹三胺饰面，配以麾卡暖+浅棕色作为点缀。
封边：同色PVC封边, 环保、耐磨、耐污、强度大，环保胶粘剂，符合国家标准规定，优质五金配件。
功能：开放式展示空间，封闭式收纳空间。</t>
  </si>
  <si>
    <t>主管桌</t>
  </si>
  <si>
    <t>W1800*D1600*H750</t>
  </si>
  <si>
    <t>右副柜</t>
  </si>
  <si>
    <t>主管椅</t>
  </si>
  <si>
    <t>1.塑料：头、背、腰、脚踏板使用PP加纤
2.座垫：8cm切割海棉，密度40°
3.木板：12MM厚成型胶合板
4.扶手：PP连体扶手
5.底盘：.3MM厚超大方形带升降功能钢制
底盘，拉手式300牛线控气动午休可躺功
能，靠背可任意角度调节
6.气杆：3级/行程100束60/黑色
7.椅脚：340mmPP椅脚（黑色）
8.椅轮：60mm直径/25mm杯口/尼龙面
（黑色）
9.脚踏：塑料脚踏，伸缩架铁管直径
16mm,厚度2.0
10.功能：可后仰160°，可伸缩脚踏</t>
  </si>
  <si>
    <t>班前椅</t>
  </si>
  <si>
    <t>1.背框:优质工程料PP+纤维
2.面料:背、专用优质网布，座 布料
3.扶手:活动旋转扶手
4.坐垫:高回弹定型海棉带座壳
5.弓字架：采用2.0厚电镀钢管</t>
  </si>
  <si>
    <t>同声翻译办公室</t>
  </si>
  <si>
    <t>员工位</t>
  </si>
  <si>
    <t>W1400*D1200*H1100</t>
  </si>
  <si>
    <t>基材：采用环保等级，实木颗粒板。
饰面：采用顶尚木纹三胺饰面，配以麾卡暖+浅棕色作为点缀。
封边：同色PVC封边, 环保、耐磨、耐污、强度大，环保胶粘剂，符合国家标准规定，优质五金配件。
功能：走线流畅，线盒另选配，标配密码锁,可满足日常办公使用。</t>
  </si>
  <si>
    <t>多功能线盒+插头</t>
  </si>
  <si>
    <t>210*117*58</t>
  </si>
  <si>
    <t>线盒+线圈+通电插头</t>
  </si>
  <si>
    <t>员工椅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</si>
</sst>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\-??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0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22"/>
      <color theme="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3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49" applyNumberFormat="1" applyFont="1" applyFill="1" applyBorder="1" applyAlignment="1">
      <alignment horizontal="center" vertical="center" wrapText="1"/>
    </xf>
    <xf numFmtId="0" fontId="3" fillId="4" borderId="1" xfId="49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4" fillId="0" borderId="4" xfId="1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0" fillId="3" borderId="1" xfId="49" applyNumberFormat="1" applyFont="1" applyFill="1" applyBorder="1" applyAlignment="1">
      <alignment horizontal="center" vertical="center" wrapText="1"/>
    </xf>
    <xf numFmtId="0" fontId="10" fillId="4" borderId="1" xfId="49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4" fillId="0" borderId="3" xfId="1" applyNumberFormat="1" applyFont="1" applyFill="1" applyBorder="1" applyAlignment="1" applyProtection="1">
      <alignment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3" fillId="0" borderId="9" xfId="0" applyNumberFormat="1" applyFont="1" applyFill="1" applyBorder="1" applyAlignment="1">
      <alignment horizont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9" fillId="4" borderId="10" xfId="0" applyNumberFormat="1" applyFont="1" applyFill="1" applyBorder="1" applyAlignment="1">
      <alignment horizontal="center" vertical="center" wrapText="1"/>
    </xf>
    <xf numFmtId="0" fontId="3" fillId="4" borderId="3" xfId="49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副本图片报价单1月5m号" xfId="49"/>
    <cellStyle name="常规 2 2" xfId="50"/>
    <cellStyle name="常规_城都别墅软装报价清单1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7" Type="http://schemas.openxmlformats.org/officeDocument/2006/relationships/image" Target="../media/image20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5.png"/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29.png"/><Relationship Id="rId8" Type="http://schemas.openxmlformats.org/officeDocument/2006/relationships/image" Target="../media/image28.png"/><Relationship Id="rId7" Type="http://schemas.openxmlformats.org/officeDocument/2006/relationships/image" Target="../media/image27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5" Type="http://schemas.openxmlformats.org/officeDocument/2006/relationships/image" Target="../media/image8.png"/><Relationship Id="rId14" Type="http://schemas.openxmlformats.org/officeDocument/2006/relationships/image" Target="../media/image7.png"/><Relationship Id="rId13" Type="http://schemas.openxmlformats.org/officeDocument/2006/relationships/image" Target="../media/image6.png"/><Relationship Id="rId12" Type="http://schemas.openxmlformats.org/officeDocument/2006/relationships/image" Target="../media/image32.png"/><Relationship Id="rId11" Type="http://schemas.openxmlformats.org/officeDocument/2006/relationships/image" Target="../media/image31.jpeg"/><Relationship Id="rId10" Type="http://schemas.openxmlformats.org/officeDocument/2006/relationships/image" Target="../media/image30.png"/><Relationship Id="rId1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8.png"/><Relationship Id="rId8" Type="http://schemas.openxmlformats.org/officeDocument/2006/relationships/image" Target="../media/image30.png"/><Relationship Id="rId7" Type="http://schemas.openxmlformats.org/officeDocument/2006/relationships/image" Target="../media/image27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3" Type="http://schemas.openxmlformats.org/officeDocument/2006/relationships/image" Target="../media/image22.png"/><Relationship Id="rId2" Type="http://schemas.openxmlformats.org/officeDocument/2006/relationships/image" Target="../media/image23.png"/><Relationship Id="rId14" Type="http://schemas.openxmlformats.org/officeDocument/2006/relationships/image" Target="../media/image7.png"/><Relationship Id="rId13" Type="http://schemas.openxmlformats.org/officeDocument/2006/relationships/image" Target="../media/image34.png"/><Relationship Id="rId12" Type="http://schemas.openxmlformats.org/officeDocument/2006/relationships/image" Target="../media/image32.png"/><Relationship Id="rId11" Type="http://schemas.openxmlformats.org/officeDocument/2006/relationships/image" Target="../media/image33.png"/><Relationship Id="rId10" Type="http://schemas.openxmlformats.org/officeDocument/2006/relationships/image" Target="../media/image29.png"/><Relationship Id="rId1" Type="http://schemas.openxmlformats.org/officeDocument/2006/relationships/image" Target="../media/image21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28.png"/><Relationship Id="rId8" Type="http://schemas.openxmlformats.org/officeDocument/2006/relationships/image" Target="../media/image30.png"/><Relationship Id="rId7" Type="http://schemas.openxmlformats.org/officeDocument/2006/relationships/image" Target="../media/image27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3" Type="http://schemas.openxmlformats.org/officeDocument/2006/relationships/image" Target="../media/image23.png"/><Relationship Id="rId24" Type="http://schemas.openxmlformats.org/officeDocument/2006/relationships/image" Target="../media/image11.png"/><Relationship Id="rId23" Type="http://schemas.openxmlformats.org/officeDocument/2006/relationships/image" Target="../media/image12.png"/><Relationship Id="rId22" Type="http://schemas.openxmlformats.org/officeDocument/2006/relationships/image" Target="../media/image7.png"/><Relationship Id="rId21" Type="http://schemas.openxmlformats.org/officeDocument/2006/relationships/image" Target="../media/image8.png"/><Relationship Id="rId20" Type="http://schemas.openxmlformats.org/officeDocument/2006/relationships/image" Target="../media/image6.png"/><Relationship Id="rId2" Type="http://schemas.openxmlformats.org/officeDocument/2006/relationships/image" Target="../media/image22.png"/><Relationship Id="rId19" Type="http://schemas.openxmlformats.org/officeDocument/2006/relationships/image" Target="../media/image34.png"/><Relationship Id="rId18" Type="http://schemas.openxmlformats.org/officeDocument/2006/relationships/image" Target="../media/image32.png"/><Relationship Id="rId17" Type="http://schemas.openxmlformats.org/officeDocument/2006/relationships/image" Target="../media/image39.png"/><Relationship Id="rId16" Type="http://schemas.openxmlformats.org/officeDocument/2006/relationships/image" Target="../media/image31.jpeg"/><Relationship Id="rId15" Type="http://schemas.openxmlformats.org/officeDocument/2006/relationships/image" Target="../media/image38.png"/><Relationship Id="rId14" Type="http://schemas.openxmlformats.org/officeDocument/2006/relationships/image" Target="../media/image37.png"/><Relationship Id="rId13" Type="http://schemas.openxmlformats.org/officeDocument/2006/relationships/image" Target="../media/image36.png"/><Relationship Id="rId12" Type="http://schemas.openxmlformats.org/officeDocument/2006/relationships/image" Target="../media/image35.png"/><Relationship Id="rId11" Type="http://schemas.openxmlformats.org/officeDocument/2006/relationships/image" Target="../media/image33.png"/><Relationship Id="rId10" Type="http://schemas.openxmlformats.org/officeDocument/2006/relationships/image" Target="../media/image29.png"/><Relationship Id="rId1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5" Type="http://schemas.openxmlformats.org/officeDocument/2006/relationships/image" Target="../media/image44.png"/><Relationship Id="rId4" Type="http://schemas.openxmlformats.org/officeDocument/2006/relationships/image" Target="../media/image43.png"/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54.png"/><Relationship Id="rId8" Type="http://schemas.openxmlformats.org/officeDocument/2006/relationships/image" Target="../media/image53.png"/><Relationship Id="rId7" Type="http://schemas.openxmlformats.org/officeDocument/2006/relationships/image" Target="../media/image52.png"/><Relationship Id="rId6" Type="http://schemas.openxmlformats.org/officeDocument/2006/relationships/image" Target="../media/image51.png"/><Relationship Id="rId5" Type="http://schemas.openxmlformats.org/officeDocument/2006/relationships/image" Target="../media/image50.png"/><Relationship Id="rId4" Type="http://schemas.openxmlformats.org/officeDocument/2006/relationships/image" Target="../media/image49.png"/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2.png"/><Relationship Id="rId7" Type="http://schemas.openxmlformats.org/officeDocument/2006/relationships/image" Target="../media/image61.png"/><Relationship Id="rId6" Type="http://schemas.openxmlformats.org/officeDocument/2006/relationships/image" Target="../media/image60.png"/><Relationship Id="rId5" Type="http://schemas.openxmlformats.org/officeDocument/2006/relationships/image" Target="../media/image59.png"/><Relationship Id="rId4" Type="http://schemas.openxmlformats.org/officeDocument/2006/relationships/image" Target="../media/image58.png"/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623570</xdr:colOff>
      <xdr:row>83</xdr:row>
      <xdr:rowOff>11430</xdr:rowOff>
    </xdr:from>
    <xdr:to>
      <xdr:col>4</xdr:col>
      <xdr:colOff>1837055</xdr:colOff>
      <xdr:row>89</xdr:row>
      <xdr:rowOff>67945</xdr:rowOff>
    </xdr:to>
    <xdr:pic>
      <xdr:nvPicPr>
        <xdr:cNvPr id="18" name="图片 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42410" y="39615110"/>
          <a:ext cx="1185545" cy="1153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424180</xdr:colOff>
      <xdr:row>10</xdr:row>
      <xdr:rowOff>24765</xdr:rowOff>
    </xdr:from>
    <xdr:to>
      <xdr:col>4</xdr:col>
      <xdr:colOff>1452880</xdr:colOff>
      <xdr:row>10</xdr:row>
      <xdr:rowOff>1352550</xdr:rowOff>
    </xdr:to>
    <xdr:pic>
      <xdr:nvPicPr>
        <xdr:cNvPr id="20" name="图片 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43020" y="12859385"/>
          <a:ext cx="1028700" cy="132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152400</xdr:colOff>
      <xdr:row>2</xdr:row>
      <xdr:rowOff>142240</xdr:rowOff>
    </xdr:from>
    <xdr:to>
      <xdr:col>4</xdr:col>
      <xdr:colOff>1802130</xdr:colOff>
      <xdr:row>2</xdr:row>
      <xdr:rowOff>1276350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71240" y="988060"/>
          <a:ext cx="1649730" cy="1134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261620</xdr:colOff>
      <xdr:row>3</xdr:row>
      <xdr:rowOff>174625</xdr:rowOff>
    </xdr:from>
    <xdr:to>
      <xdr:col>4</xdr:col>
      <xdr:colOff>1631950</xdr:colOff>
      <xdr:row>3</xdr:row>
      <xdr:rowOff>1369695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0460" y="2519045"/>
          <a:ext cx="1370330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186690</xdr:colOff>
      <xdr:row>8</xdr:row>
      <xdr:rowOff>82550</xdr:rowOff>
    </xdr:from>
    <xdr:to>
      <xdr:col>4</xdr:col>
      <xdr:colOff>1750695</xdr:colOff>
      <xdr:row>8</xdr:row>
      <xdr:rowOff>1466215</xdr:rowOff>
    </xdr:to>
    <xdr:pic>
      <xdr:nvPicPr>
        <xdr:cNvPr id="7" name="图片 5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05530" y="9919970"/>
          <a:ext cx="1564005" cy="138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186690</xdr:colOff>
      <xdr:row>8</xdr:row>
      <xdr:rowOff>82550</xdr:rowOff>
    </xdr:from>
    <xdr:to>
      <xdr:col>4</xdr:col>
      <xdr:colOff>1730375</xdr:colOff>
      <xdr:row>8</xdr:row>
      <xdr:rowOff>1448435</xdr:rowOff>
    </xdr:to>
    <xdr:pic>
      <xdr:nvPicPr>
        <xdr:cNvPr id="8" name="图片 5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05530" y="9919970"/>
          <a:ext cx="1543685" cy="1365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424180</xdr:colOff>
      <xdr:row>12</xdr:row>
      <xdr:rowOff>24765</xdr:rowOff>
    </xdr:from>
    <xdr:to>
      <xdr:col>4</xdr:col>
      <xdr:colOff>1452880</xdr:colOff>
      <xdr:row>12</xdr:row>
      <xdr:rowOff>1352550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43020" y="15856585"/>
          <a:ext cx="1028700" cy="132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362585</xdr:colOff>
      <xdr:row>18</xdr:row>
      <xdr:rowOff>65405</xdr:rowOff>
    </xdr:from>
    <xdr:to>
      <xdr:col>4</xdr:col>
      <xdr:colOff>1617980</xdr:colOff>
      <xdr:row>18</xdr:row>
      <xdr:rowOff>1297940</xdr:rowOff>
    </xdr:to>
    <xdr:pic>
      <xdr:nvPicPr>
        <xdr:cNvPr id="31" name="图片 30"/>
        <xdr:cNvPicPr>
          <a:picLocks noChangeAspect="1"/>
        </xdr:cNvPicPr>
      </xdr:nvPicPr>
      <xdr:blipFill>
        <a:blip r:embed="rId2"/>
        <a:srcRect t="15268" b="8219"/>
        <a:stretch>
          <a:fillRect/>
        </a:stretch>
      </xdr:blipFill>
      <xdr:spPr>
        <a:xfrm>
          <a:off x="3781425" y="24888825"/>
          <a:ext cx="1255395" cy="123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117475</xdr:colOff>
      <xdr:row>4</xdr:row>
      <xdr:rowOff>244475</xdr:rowOff>
    </xdr:from>
    <xdr:to>
      <xdr:col>4</xdr:col>
      <xdr:colOff>1912620</xdr:colOff>
      <xdr:row>4</xdr:row>
      <xdr:rowOff>1325880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36315" y="4087495"/>
          <a:ext cx="1691640" cy="1081405"/>
        </a:xfrm>
        <a:prstGeom prst="rect">
          <a:avLst/>
        </a:prstGeom>
      </xdr:spPr>
    </xdr:pic>
    <xdr:clientData/>
  </xdr:twoCellAnchor>
  <xdr:twoCellAnchor>
    <xdr:from>
      <xdr:col>4</xdr:col>
      <xdr:colOff>295910</xdr:colOff>
      <xdr:row>7</xdr:row>
      <xdr:rowOff>313055</xdr:rowOff>
    </xdr:from>
    <xdr:to>
      <xdr:col>4</xdr:col>
      <xdr:colOff>1419860</xdr:colOff>
      <xdr:row>7</xdr:row>
      <xdr:rowOff>1161415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14750" y="8651875"/>
          <a:ext cx="1123950" cy="848360"/>
        </a:xfrm>
        <a:prstGeom prst="rect">
          <a:avLst/>
        </a:prstGeom>
      </xdr:spPr>
    </xdr:pic>
    <xdr:clientData/>
  </xdr:twoCellAnchor>
  <xdr:twoCellAnchor>
    <xdr:from>
      <xdr:col>4</xdr:col>
      <xdr:colOff>220345</xdr:colOff>
      <xdr:row>5</xdr:row>
      <xdr:rowOff>85090</xdr:rowOff>
    </xdr:from>
    <xdr:to>
      <xdr:col>4</xdr:col>
      <xdr:colOff>1811655</xdr:colOff>
      <xdr:row>5</xdr:row>
      <xdr:rowOff>1395095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39185" y="5426710"/>
          <a:ext cx="1588770" cy="1310005"/>
        </a:xfrm>
        <a:prstGeom prst="rect">
          <a:avLst/>
        </a:prstGeom>
      </xdr:spPr>
    </xdr:pic>
    <xdr:clientData/>
  </xdr:twoCellAnchor>
  <xdr:twoCellAnchor>
    <xdr:from>
      <xdr:col>4</xdr:col>
      <xdr:colOff>220345</xdr:colOff>
      <xdr:row>6</xdr:row>
      <xdr:rowOff>85090</xdr:rowOff>
    </xdr:from>
    <xdr:to>
      <xdr:col>4</xdr:col>
      <xdr:colOff>1811655</xdr:colOff>
      <xdr:row>6</xdr:row>
      <xdr:rowOff>1395095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39185" y="6925310"/>
          <a:ext cx="1588770" cy="1310005"/>
        </a:xfrm>
        <a:prstGeom prst="rect">
          <a:avLst/>
        </a:prstGeom>
      </xdr:spPr>
    </xdr:pic>
    <xdr:clientData/>
  </xdr:twoCellAnchor>
  <xdr:twoCellAnchor>
    <xdr:from>
      <xdr:col>4</xdr:col>
      <xdr:colOff>387350</xdr:colOff>
      <xdr:row>11</xdr:row>
      <xdr:rowOff>83820</xdr:rowOff>
    </xdr:from>
    <xdr:to>
      <xdr:col>4</xdr:col>
      <xdr:colOff>1686560</xdr:colOff>
      <xdr:row>11</xdr:row>
      <xdr:rowOff>1417320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06190" y="14417040"/>
          <a:ext cx="1299210" cy="1333500"/>
        </a:xfrm>
        <a:prstGeom prst="rect">
          <a:avLst/>
        </a:prstGeom>
      </xdr:spPr>
    </xdr:pic>
    <xdr:clientData/>
  </xdr:twoCellAnchor>
  <xdr:twoCellAnchor>
    <xdr:from>
      <xdr:col>4</xdr:col>
      <xdr:colOff>53975</xdr:colOff>
      <xdr:row>13</xdr:row>
      <xdr:rowOff>301625</xdr:rowOff>
    </xdr:from>
    <xdr:to>
      <xdr:col>4</xdr:col>
      <xdr:colOff>1952625</xdr:colOff>
      <xdr:row>13</xdr:row>
      <xdr:rowOff>1315720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rcRect t="23185" b="17330"/>
        <a:stretch>
          <a:fillRect/>
        </a:stretch>
      </xdr:blipFill>
      <xdr:spPr>
        <a:xfrm>
          <a:off x="3472815" y="17632045"/>
          <a:ext cx="1755140" cy="1014095"/>
        </a:xfrm>
        <a:prstGeom prst="rect">
          <a:avLst/>
        </a:prstGeom>
      </xdr:spPr>
    </xdr:pic>
    <xdr:clientData/>
  </xdr:twoCellAnchor>
  <xdr:twoCellAnchor>
    <xdr:from>
      <xdr:col>4</xdr:col>
      <xdr:colOff>442595</xdr:colOff>
      <xdr:row>15</xdr:row>
      <xdr:rowOff>327025</xdr:rowOff>
    </xdr:from>
    <xdr:to>
      <xdr:col>4</xdr:col>
      <xdr:colOff>1381760</xdr:colOff>
      <xdr:row>15</xdr:row>
      <xdr:rowOff>1344295</xdr:rowOff>
    </xdr:to>
    <xdr:pic>
      <xdr:nvPicPr>
        <xdr:cNvPr id="19" name="图片 18"/>
        <xdr:cNvPicPr>
          <a:picLocks noChangeAspect="1"/>
        </xdr:cNvPicPr>
      </xdr:nvPicPr>
      <xdr:blipFill>
        <a:blip r:embed="rId11"/>
        <a:srcRect t="21357" b="6515"/>
        <a:stretch>
          <a:fillRect/>
        </a:stretch>
      </xdr:blipFill>
      <xdr:spPr>
        <a:xfrm>
          <a:off x="3861435" y="20654645"/>
          <a:ext cx="939165" cy="1017270"/>
        </a:xfrm>
        <a:prstGeom prst="rect">
          <a:avLst/>
        </a:prstGeom>
      </xdr:spPr>
    </xdr:pic>
    <xdr:clientData/>
  </xdr:twoCellAnchor>
  <xdr:twoCellAnchor>
    <xdr:from>
      <xdr:col>4</xdr:col>
      <xdr:colOff>387350</xdr:colOff>
      <xdr:row>14</xdr:row>
      <xdr:rowOff>83820</xdr:rowOff>
    </xdr:from>
    <xdr:to>
      <xdr:col>4</xdr:col>
      <xdr:colOff>1686560</xdr:colOff>
      <xdr:row>14</xdr:row>
      <xdr:rowOff>1417320</xdr:rowOff>
    </xdr:to>
    <xdr:pic>
      <xdr:nvPicPr>
        <xdr:cNvPr id="21" name="图片 2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06190" y="18912840"/>
          <a:ext cx="1299210" cy="1333500"/>
        </a:xfrm>
        <a:prstGeom prst="rect">
          <a:avLst/>
        </a:prstGeom>
      </xdr:spPr>
    </xdr:pic>
    <xdr:clientData/>
  </xdr:twoCellAnchor>
  <xdr:twoCellAnchor>
    <xdr:from>
      <xdr:col>4</xdr:col>
      <xdr:colOff>244475</xdr:colOff>
      <xdr:row>16</xdr:row>
      <xdr:rowOff>250190</xdr:rowOff>
    </xdr:from>
    <xdr:to>
      <xdr:col>4</xdr:col>
      <xdr:colOff>1893570</xdr:colOff>
      <xdr:row>16</xdr:row>
      <xdr:rowOff>1360805</xdr:rowOff>
    </xdr:to>
    <xdr:pic>
      <xdr:nvPicPr>
        <xdr:cNvPr id="22" name="图片 2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663315" y="22076410"/>
          <a:ext cx="1564640" cy="1110615"/>
        </a:xfrm>
        <a:prstGeom prst="rect">
          <a:avLst/>
        </a:prstGeom>
      </xdr:spPr>
    </xdr:pic>
    <xdr:clientData/>
  </xdr:twoCellAnchor>
  <xdr:twoCellAnchor>
    <xdr:from>
      <xdr:col>4</xdr:col>
      <xdr:colOff>387350</xdr:colOff>
      <xdr:row>17</xdr:row>
      <xdr:rowOff>83820</xdr:rowOff>
    </xdr:from>
    <xdr:to>
      <xdr:col>4</xdr:col>
      <xdr:colOff>1686560</xdr:colOff>
      <xdr:row>17</xdr:row>
      <xdr:rowOff>1417320</xdr:rowOff>
    </xdr:to>
    <xdr:pic>
      <xdr:nvPicPr>
        <xdr:cNvPr id="23" name="图片 2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06190" y="23408640"/>
          <a:ext cx="1299210" cy="1333500"/>
        </a:xfrm>
        <a:prstGeom prst="rect">
          <a:avLst/>
        </a:prstGeom>
      </xdr:spPr>
    </xdr:pic>
    <xdr:clientData/>
  </xdr:twoCellAnchor>
  <xdr:twoCellAnchor>
    <xdr:from>
      <xdr:col>4</xdr:col>
      <xdr:colOff>675640</xdr:colOff>
      <xdr:row>19</xdr:row>
      <xdr:rowOff>92075</xdr:rowOff>
    </xdr:from>
    <xdr:to>
      <xdr:col>4</xdr:col>
      <xdr:colOff>1538605</xdr:colOff>
      <xdr:row>19</xdr:row>
      <xdr:rowOff>1361440</xdr:rowOff>
    </xdr:to>
    <xdr:pic>
      <xdr:nvPicPr>
        <xdr:cNvPr id="24" name="图片 2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94480" y="26414095"/>
          <a:ext cx="862965" cy="1269365"/>
        </a:xfrm>
        <a:prstGeom prst="rect">
          <a:avLst/>
        </a:prstGeom>
      </xdr:spPr>
    </xdr:pic>
    <xdr:clientData/>
  </xdr:twoCellAnchor>
  <xdr:twoCellAnchor>
    <xdr:from>
      <xdr:col>4</xdr:col>
      <xdr:colOff>116840</xdr:colOff>
      <xdr:row>9</xdr:row>
      <xdr:rowOff>256540</xdr:rowOff>
    </xdr:from>
    <xdr:to>
      <xdr:col>4</xdr:col>
      <xdr:colOff>1887220</xdr:colOff>
      <xdr:row>9</xdr:row>
      <xdr:rowOff>1011555</xdr:rowOff>
    </xdr:to>
    <xdr:pic>
      <xdr:nvPicPr>
        <xdr:cNvPr id="3" name="图片 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35680" y="11592560"/>
          <a:ext cx="1692275" cy="755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116840</xdr:colOff>
      <xdr:row>23</xdr:row>
      <xdr:rowOff>285115</xdr:rowOff>
    </xdr:from>
    <xdr:to>
      <xdr:col>4</xdr:col>
      <xdr:colOff>1799590</xdr:colOff>
      <xdr:row>23</xdr:row>
      <xdr:rowOff>1423670</xdr:rowOff>
    </xdr:to>
    <xdr:pic>
      <xdr:nvPicPr>
        <xdr:cNvPr id="46" name="图片 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35680" y="32601535"/>
          <a:ext cx="1682750" cy="113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116840</xdr:colOff>
      <xdr:row>31</xdr:row>
      <xdr:rowOff>285115</xdr:rowOff>
    </xdr:from>
    <xdr:to>
      <xdr:col>4</xdr:col>
      <xdr:colOff>1799590</xdr:colOff>
      <xdr:row>31</xdr:row>
      <xdr:rowOff>1423670</xdr:rowOff>
    </xdr:to>
    <xdr:pic>
      <xdr:nvPicPr>
        <xdr:cNvPr id="47" name="图片 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35680" y="44590335"/>
          <a:ext cx="1682750" cy="113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29845</xdr:colOff>
      <xdr:row>5</xdr:row>
      <xdr:rowOff>358775</xdr:rowOff>
    </xdr:from>
    <xdr:to>
      <xdr:col>4</xdr:col>
      <xdr:colOff>1952625</xdr:colOff>
      <xdr:row>5</xdr:row>
      <xdr:rowOff>1287780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r="41253"/>
        <a:stretch>
          <a:fillRect/>
        </a:stretch>
      </xdr:blipFill>
      <xdr:spPr>
        <a:xfrm>
          <a:off x="3448685" y="5700395"/>
          <a:ext cx="1779270" cy="929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501650</xdr:colOff>
      <xdr:row>3</xdr:row>
      <xdr:rowOff>72390</xdr:rowOff>
    </xdr:from>
    <xdr:to>
      <xdr:col>4</xdr:col>
      <xdr:colOff>1475740</xdr:colOff>
      <xdr:row>3</xdr:row>
      <xdr:rowOff>1454150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20490" y="2416810"/>
          <a:ext cx="974090" cy="1381760"/>
        </a:xfrm>
        <a:prstGeom prst="rect">
          <a:avLst/>
        </a:prstGeom>
      </xdr:spPr>
    </xdr:pic>
    <xdr:clientData/>
  </xdr:twoCellAnchor>
  <xdr:twoCellAnchor>
    <xdr:from>
      <xdr:col>4</xdr:col>
      <xdr:colOff>268605</xdr:colOff>
      <xdr:row>7</xdr:row>
      <xdr:rowOff>104140</xdr:rowOff>
    </xdr:from>
    <xdr:to>
      <xdr:col>4</xdr:col>
      <xdr:colOff>1645920</xdr:colOff>
      <xdr:row>7</xdr:row>
      <xdr:rowOff>1320800</xdr:rowOff>
    </xdr:to>
    <xdr:pic>
      <xdr:nvPicPr>
        <xdr:cNvPr id="6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84429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271145</xdr:colOff>
      <xdr:row>6</xdr:row>
      <xdr:rowOff>153670</xdr:rowOff>
    </xdr:from>
    <xdr:to>
      <xdr:col>4</xdr:col>
      <xdr:colOff>1873250</xdr:colOff>
      <xdr:row>6</xdr:row>
      <xdr:rowOff>1183005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rcRect t="8219"/>
        <a:stretch>
          <a:fillRect/>
        </a:stretch>
      </xdr:blipFill>
      <xdr:spPr>
        <a:xfrm>
          <a:off x="3689985" y="6993890"/>
          <a:ext cx="1537970" cy="1029335"/>
        </a:xfrm>
        <a:prstGeom prst="rect">
          <a:avLst/>
        </a:prstGeom>
      </xdr:spPr>
    </xdr:pic>
    <xdr:clientData/>
  </xdr:twoCellAnchor>
  <xdr:twoCellAnchor>
    <xdr:from>
      <xdr:col>4</xdr:col>
      <xdr:colOff>118110</xdr:colOff>
      <xdr:row>8</xdr:row>
      <xdr:rowOff>157480</xdr:rowOff>
    </xdr:from>
    <xdr:to>
      <xdr:col>4</xdr:col>
      <xdr:colOff>1832610</xdr:colOff>
      <xdr:row>8</xdr:row>
      <xdr:rowOff>1313815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36950" y="9994900"/>
          <a:ext cx="1691005" cy="115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36830</xdr:colOff>
      <xdr:row>12</xdr:row>
      <xdr:rowOff>405765</xdr:rowOff>
    </xdr:from>
    <xdr:to>
      <xdr:col>4</xdr:col>
      <xdr:colOff>1959610</xdr:colOff>
      <xdr:row>12</xdr:row>
      <xdr:rowOff>1334770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rcRect r="41253"/>
        <a:stretch>
          <a:fillRect/>
        </a:stretch>
      </xdr:blipFill>
      <xdr:spPr>
        <a:xfrm>
          <a:off x="3455670" y="16237585"/>
          <a:ext cx="1772285" cy="929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511175</xdr:colOff>
      <xdr:row>10</xdr:row>
      <xdr:rowOff>117475</xdr:rowOff>
    </xdr:from>
    <xdr:to>
      <xdr:col>4</xdr:col>
      <xdr:colOff>1417955</xdr:colOff>
      <xdr:row>10</xdr:row>
      <xdr:rowOff>1404620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30015" y="12952095"/>
          <a:ext cx="906780" cy="1287145"/>
        </a:xfrm>
        <a:prstGeom prst="rect">
          <a:avLst/>
        </a:prstGeom>
      </xdr:spPr>
    </xdr:pic>
    <xdr:clientData/>
  </xdr:twoCellAnchor>
  <xdr:twoCellAnchor>
    <xdr:from>
      <xdr:col>4</xdr:col>
      <xdr:colOff>278765</xdr:colOff>
      <xdr:row>14</xdr:row>
      <xdr:rowOff>151130</xdr:rowOff>
    </xdr:from>
    <xdr:to>
      <xdr:col>4</xdr:col>
      <xdr:colOff>1656080</xdr:colOff>
      <xdr:row>14</xdr:row>
      <xdr:rowOff>1367790</xdr:rowOff>
    </xdr:to>
    <xdr:pic>
      <xdr:nvPicPr>
        <xdr:cNvPr id="14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97605" y="1898015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281305</xdr:colOff>
      <xdr:row>13</xdr:row>
      <xdr:rowOff>200660</xdr:rowOff>
    </xdr:from>
    <xdr:to>
      <xdr:col>4</xdr:col>
      <xdr:colOff>1883410</xdr:colOff>
      <xdr:row>13</xdr:row>
      <xdr:rowOff>1229995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rcRect t="8219"/>
        <a:stretch>
          <a:fillRect/>
        </a:stretch>
      </xdr:blipFill>
      <xdr:spPr>
        <a:xfrm>
          <a:off x="3700145" y="17531080"/>
          <a:ext cx="1527810" cy="1029335"/>
        </a:xfrm>
        <a:prstGeom prst="rect">
          <a:avLst/>
        </a:prstGeom>
      </xdr:spPr>
    </xdr:pic>
    <xdr:clientData/>
  </xdr:twoCellAnchor>
  <xdr:twoCellAnchor>
    <xdr:from>
      <xdr:col>4</xdr:col>
      <xdr:colOff>128270</xdr:colOff>
      <xdr:row>15</xdr:row>
      <xdr:rowOff>203200</xdr:rowOff>
    </xdr:from>
    <xdr:to>
      <xdr:col>4</xdr:col>
      <xdr:colOff>1842770</xdr:colOff>
      <xdr:row>15</xdr:row>
      <xdr:rowOff>1359535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47110" y="20530820"/>
          <a:ext cx="1680845" cy="115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268605</xdr:colOff>
      <xdr:row>22</xdr:row>
      <xdr:rowOff>104140</xdr:rowOff>
    </xdr:from>
    <xdr:to>
      <xdr:col>4</xdr:col>
      <xdr:colOff>1645920</xdr:colOff>
      <xdr:row>22</xdr:row>
      <xdr:rowOff>1320800</xdr:rowOff>
    </xdr:to>
    <xdr:pic>
      <xdr:nvPicPr>
        <xdr:cNvPr id="17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309219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268605</xdr:colOff>
      <xdr:row>30</xdr:row>
      <xdr:rowOff>104140</xdr:rowOff>
    </xdr:from>
    <xdr:to>
      <xdr:col>4</xdr:col>
      <xdr:colOff>1645920</xdr:colOff>
      <xdr:row>30</xdr:row>
      <xdr:rowOff>1320800</xdr:rowOff>
    </xdr:to>
    <xdr:pic>
      <xdr:nvPicPr>
        <xdr:cNvPr id="33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429107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429895</xdr:colOff>
      <xdr:row>17</xdr:row>
      <xdr:rowOff>76835</xdr:rowOff>
    </xdr:from>
    <xdr:to>
      <xdr:col>4</xdr:col>
      <xdr:colOff>1403985</xdr:colOff>
      <xdr:row>17</xdr:row>
      <xdr:rowOff>1458595</xdr:rowOff>
    </xdr:to>
    <xdr:pic>
      <xdr:nvPicPr>
        <xdr:cNvPr id="34" name="图片 3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848735" y="23401655"/>
          <a:ext cx="974090" cy="1381760"/>
        </a:xfrm>
        <a:prstGeom prst="rect">
          <a:avLst/>
        </a:prstGeom>
      </xdr:spPr>
    </xdr:pic>
    <xdr:clientData/>
  </xdr:twoCellAnchor>
  <xdr:twoCellAnchor>
    <xdr:from>
      <xdr:col>4</xdr:col>
      <xdr:colOff>511810</xdr:colOff>
      <xdr:row>25</xdr:row>
      <xdr:rowOff>118110</xdr:rowOff>
    </xdr:from>
    <xdr:to>
      <xdr:col>4</xdr:col>
      <xdr:colOff>1485900</xdr:colOff>
      <xdr:row>26</xdr:row>
      <xdr:rowOff>1270</xdr:rowOff>
    </xdr:to>
    <xdr:pic>
      <xdr:nvPicPr>
        <xdr:cNvPr id="49" name="图片 4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30650" y="35431730"/>
          <a:ext cx="974090" cy="1381760"/>
        </a:xfrm>
        <a:prstGeom prst="rect">
          <a:avLst/>
        </a:prstGeom>
      </xdr:spPr>
    </xdr:pic>
    <xdr:clientData/>
  </xdr:twoCellAnchor>
  <xdr:twoCellAnchor>
    <xdr:from>
      <xdr:col>4</xdr:col>
      <xdr:colOff>8255</xdr:colOff>
      <xdr:row>19</xdr:row>
      <xdr:rowOff>335915</xdr:rowOff>
    </xdr:from>
    <xdr:to>
      <xdr:col>4</xdr:col>
      <xdr:colOff>1991360</xdr:colOff>
      <xdr:row>19</xdr:row>
      <xdr:rowOff>1292860</xdr:rowOff>
    </xdr:to>
    <xdr:pic>
      <xdr:nvPicPr>
        <xdr:cNvPr id="53" name="图片 52"/>
        <xdr:cNvPicPr>
          <a:picLocks noChangeAspect="1"/>
        </xdr:cNvPicPr>
      </xdr:nvPicPr>
      <xdr:blipFill>
        <a:blip r:embed="rId2"/>
        <a:srcRect r="41253"/>
        <a:stretch>
          <a:fillRect/>
        </a:stretch>
      </xdr:blipFill>
      <xdr:spPr>
        <a:xfrm>
          <a:off x="3427095" y="26657935"/>
          <a:ext cx="1800860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365125</xdr:colOff>
      <xdr:row>20</xdr:row>
      <xdr:rowOff>19685</xdr:rowOff>
    </xdr:from>
    <xdr:to>
      <xdr:col>4</xdr:col>
      <xdr:colOff>1751965</xdr:colOff>
      <xdr:row>20</xdr:row>
      <xdr:rowOff>1475105</xdr:rowOff>
    </xdr:to>
    <xdr:pic>
      <xdr:nvPicPr>
        <xdr:cNvPr id="54" name="图片 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783965" y="27840305"/>
          <a:ext cx="1386840" cy="1455420"/>
        </a:xfrm>
        <a:prstGeom prst="rect">
          <a:avLst/>
        </a:prstGeom>
      </xdr:spPr>
    </xdr:pic>
    <xdr:clientData/>
  </xdr:twoCellAnchor>
  <xdr:twoCellAnchor>
    <xdr:from>
      <xdr:col>4</xdr:col>
      <xdr:colOff>91440</xdr:colOff>
      <xdr:row>21</xdr:row>
      <xdr:rowOff>231775</xdr:rowOff>
    </xdr:from>
    <xdr:to>
      <xdr:col>4</xdr:col>
      <xdr:colOff>1940560</xdr:colOff>
      <xdr:row>21</xdr:row>
      <xdr:rowOff>1416685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rcRect t="8219"/>
        <a:stretch>
          <a:fillRect/>
        </a:stretch>
      </xdr:blipFill>
      <xdr:spPr>
        <a:xfrm>
          <a:off x="3510280" y="29550995"/>
          <a:ext cx="1717675" cy="1184910"/>
        </a:xfrm>
        <a:prstGeom prst="rect">
          <a:avLst/>
        </a:prstGeom>
      </xdr:spPr>
    </xdr:pic>
    <xdr:clientData/>
  </xdr:twoCellAnchor>
  <xdr:twoCellAnchor>
    <xdr:from>
      <xdr:col>4</xdr:col>
      <xdr:colOff>59690</xdr:colOff>
      <xdr:row>27</xdr:row>
      <xdr:rowOff>356235</xdr:rowOff>
    </xdr:from>
    <xdr:to>
      <xdr:col>4</xdr:col>
      <xdr:colOff>1987550</xdr:colOff>
      <xdr:row>27</xdr:row>
      <xdr:rowOff>1286510</xdr:rowOff>
    </xdr:to>
    <xdr:pic>
      <xdr:nvPicPr>
        <xdr:cNvPr id="56" name="图片 55"/>
        <xdr:cNvPicPr>
          <a:picLocks noChangeAspect="1"/>
        </xdr:cNvPicPr>
      </xdr:nvPicPr>
      <xdr:blipFill>
        <a:blip r:embed="rId2"/>
        <a:srcRect r="41253"/>
        <a:stretch>
          <a:fillRect/>
        </a:stretch>
      </xdr:blipFill>
      <xdr:spPr>
        <a:xfrm>
          <a:off x="3478530" y="38667055"/>
          <a:ext cx="1749425" cy="930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364490</xdr:colOff>
      <xdr:row>28</xdr:row>
      <xdr:rowOff>92075</xdr:rowOff>
    </xdr:from>
    <xdr:to>
      <xdr:col>4</xdr:col>
      <xdr:colOff>1676400</xdr:colOff>
      <xdr:row>28</xdr:row>
      <xdr:rowOff>1469390</xdr:rowOff>
    </xdr:to>
    <xdr:pic>
      <xdr:nvPicPr>
        <xdr:cNvPr id="57" name="图片 5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783330" y="39901495"/>
          <a:ext cx="1311910" cy="1377315"/>
        </a:xfrm>
        <a:prstGeom prst="rect">
          <a:avLst/>
        </a:prstGeom>
      </xdr:spPr>
    </xdr:pic>
    <xdr:clientData/>
  </xdr:twoCellAnchor>
  <xdr:twoCellAnchor>
    <xdr:from>
      <xdr:col>4</xdr:col>
      <xdr:colOff>91440</xdr:colOff>
      <xdr:row>29</xdr:row>
      <xdr:rowOff>226695</xdr:rowOff>
    </xdr:from>
    <xdr:to>
      <xdr:col>4</xdr:col>
      <xdr:colOff>1940560</xdr:colOff>
      <xdr:row>29</xdr:row>
      <xdr:rowOff>1411605</xdr:rowOff>
    </xdr:to>
    <xdr:pic>
      <xdr:nvPicPr>
        <xdr:cNvPr id="58" name="图片 57"/>
        <xdr:cNvPicPr>
          <a:picLocks noChangeAspect="1"/>
        </xdr:cNvPicPr>
      </xdr:nvPicPr>
      <xdr:blipFill>
        <a:blip r:embed="rId5"/>
        <a:srcRect t="8219"/>
        <a:stretch>
          <a:fillRect/>
        </a:stretch>
      </xdr:blipFill>
      <xdr:spPr>
        <a:xfrm>
          <a:off x="3510280" y="41534715"/>
          <a:ext cx="1717675" cy="1184910"/>
        </a:xfrm>
        <a:prstGeom prst="rect">
          <a:avLst/>
        </a:prstGeom>
      </xdr:spPr>
    </xdr:pic>
    <xdr:clientData/>
  </xdr:twoCellAnchor>
  <xdr:twoCellAnchor>
    <xdr:from>
      <xdr:col>4</xdr:col>
      <xdr:colOff>268605</xdr:colOff>
      <xdr:row>4</xdr:row>
      <xdr:rowOff>104140</xdr:rowOff>
    </xdr:from>
    <xdr:to>
      <xdr:col>4</xdr:col>
      <xdr:colOff>1645920</xdr:colOff>
      <xdr:row>4</xdr:row>
      <xdr:rowOff>1320800</xdr:rowOff>
    </xdr:to>
    <xdr:pic>
      <xdr:nvPicPr>
        <xdr:cNvPr id="21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39471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268605</xdr:colOff>
      <xdr:row>11</xdr:row>
      <xdr:rowOff>104140</xdr:rowOff>
    </xdr:from>
    <xdr:to>
      <xdr:col>4</xdr:col>
      <xdr:colOff>1645920</xdr:colOff>
      <xdr:row>11</xdr:row>
      <xdr:rowOff>1320800</xdr:rowOff>
    </xdr:to>
    <xdr:pic>
      <xdr:nvPicPr>
        <xdr:cNvPr id="22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144373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268605</xdr:colOff>
      <xdr:row>18</xdr:row>
      <xdr:rowOff>104140</xdr:rowOff>
    </xdr:from>
    <xdr:to>
      <xdr:col>4</xdr:col>
      <xdr:colOff>1645920</xdr:colOff>
      <xdr:row>18</xdr:row>
      <xdr:rowOff>1320800</xdr:rowOff>
    </xdr:to>
    <xdr:pic>
      <xdr:nvPicPr>
        <xdr:cNvPr id="23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249275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268605</xdr:colOff>
      <xdr:row>26</xdr:row>
      <xdr:rowOff>104140</xdr:rowOff>
    </xdr:from>
    <xdr:to>
      <xdr:col>4</xdr:col>
      <xdr:colOff>1645920</xdr:colOff>
      <xdr:row>26</xdr:row>
      <xdr:rowOff>1320800</xdr:rowOff>
    </xdr:to>
    <xdr:pic>
      <xdr:nvPicPr>
        <xdr:cNvPr id="24" name="图片 5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7445" y="36916360"/>
          <a:ext cx="137731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376555</xdr:colOff>
      <xdr:row>2</xdr:row>
      <xdr:rowOff>76200</xdr:rowOff>
    </xdr:from>
    <xdr:to>
      <xdr:col>4</xdr:col>
      <xdr:colOff>1584325</xdr:colOff>
      <xdr:row>2</xdr:row>
      <xdr:rowOff>1325880</xdr:rowOff>
    </xdr:to>
    <xdr:pic>
      <xdr:nvPicPr>
        <xdr:cNvPr id="2" name="图片 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95395" y="922020"/>
          <a:ext cx="1207770" cy="1249680"/>
        </a:xfrm>
        <a:prstGeom prst="rect">
          <a:avLst/>
        </a:prstGeom>
      </xdr:spPr>
    </xdr:pic>
    <xdr:clientData/>
  </xdr:twoCellAnchor>
  <xdr:twoCellAnchor>
    <xdr:from>
      <xdr:col>4</xdr:col>
      <xdr:colOff>376555</xdr:colOff>
      <xdr:row>9</xdr:row>
      <xdr:rowOff>76200</xdr:rowOff>
    </xdr:from>
    <xdr:to>
      <xdr:col>4</xdr:col>
      <xdr:colOff>1584325</xdr:colOff>
      <xdr:row>9</xdr:row>
      <xdr:rowOff>1325880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95395" y="11412220"/>
          <a:ext cx="1207770" cy="1249680"/>
        </a:xfrm>
        <a:prstGeom prst="rect">
          <a:avLst/>
        </a:prstGeom>
      </xdr:spPr>
    </xdr:pic>
    <xdr:clientData/>
  </xdr:twoCellAnchor>
  <xdr:twoCellAnchor>
    <xdr:from>
      <xdr:col>4</xdr:col>
      <xdr:colOff>376555</xdr:colOff>
      <xdr:row>16</xdr:row>
      <xdr:rowOff>76200</xdr:rowOff>
    </xdr:from>
    <xdr:to>
      <xdr:col>4</xdr:col>
      <xdr:colOff>1584325</xdr:colOff>
      <xdr:row>16</xdr:row>
      <xdr:rowOff>1325880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95395" y="21902420"/>
          <a:ext cx="1207770" cy="1249680"/>
        </a:xfrm>
        <a:prstGeom prst="rect">
          <a:avLst/>
        </a:prstGeom>
      </xdr:spPr>
    </xdr:pic>
    <xdr:clientData/>
  </xdr:twoCellAnchor>
  <xdr:twoCellAnchor>
    <xdr:from>
      <xdr:col>4</xdr:col>
      <xdr:colOff>376555</xdr:colOff>
      <xdr:row>24</xdr:row>
      <xdr:rowOff>76200</xdr:rowOff>
    </xdr:from>
    <xdr:to>
      <xdr:col>4</xdr:col>
      <xdr:colOff>1584325</xdr:colOff>
      <xdr:row>24</xdr:row>
      <xdr:rowOff>1325880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95395" y="33891220"/>
          <a:ext cx="1207770" cy="1249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135255</xdr:colOff>
      <xdr:row>2</xdr:row>
      <xdr:rowOff>471170</xdr:rowOff>
    </xdr:from>
    <xdr:to>
      <xdr:col>4</xdr:col>
      <xdr:colOff>1737360</xdr:colOff>
      <xdr:row>2</xdr:row>
      <xdr:rowOff>1053465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131699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3</xdr:row>
      <xdr:rowOff>431800</xdr:rowOff>
    </xdr:from>
    <xdr:to>
      <xdr:col>4</xdr:col>
      <xdr:colOff>1736725</xdr:colOff>
      <xdr:row>3</xdr:row>
      <xdr:rowOff>1102995</xdr:rowOff>
    </xdr:to>
    <xdr:pic>
      <xdr:nvPicPr>
        <xdr:cNvPr id="13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277622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4</xdr:row>
      <xdr:rowOff>217805</xdr:rowOff>
    </xdr:from>
    <xdr:to>
      <xdr:col>4</xdr:col>
      <xdr:colOff>1656080</xdr:colOff>
      <xdr:row>4</xdr:row>
      <xdr:rowOff>1302385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408622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5</xdr:row>
      <xdr:rowOff>132080</xdr:rowOff>
    </xdr:from>
    <xdr:to>
      <xdr:col>4</xdr:col>
      <xdr:colOff>1692275</xdr:colOff>
      <xdr:row>5</xdr:row>
      <xdr:rowOff>1362075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5524500"/>
          <a:ext cx="1454150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7</xdr:row>
      <xdr:rowOff>104775</xdr:rowOff>
    </xdr:from>
    <xdr:to>
      <xdr:col>4</xdr:col>
      <xdr:colOff>1576070</xdr:colOff>
      <xdr:row>7</xdr:row>
      <xdr:rowOff>1393190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854519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7</xdr:row>
      <xdr:rowOff>207645</xdr:rowOff>
    </xdr:from>
    <xdr:to>
      <xdr:col>10</xdr:col>
      <xdr:colOff>1364615</xdr:colOff>
      <xdr:row>7</xdr:row>
      <xdr:rowOff>1132205</xdr:rowOff>
    </xdr:to>
    <xdr:pic>
      <xdr:nvPicPr>
        <xdr:cNvPr id="18" name="图片 1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864806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6</xdr:row>
      <xdr:rowOff>239395</xdr:rowOff>
    </xdr:from>
    <xdr:to>
      <xdr:col>4</xdr:col>
      <xdr:colOff>1489710</xdr:colOff>
      <xdr:row>6</xdr:row>
      <xdr:rowOff>1308100</xdr:rowOff>
    </xdr:to>
    <xdr:pic>
      <xdr:nvPicPr>
        <xdr:cNvPr id="19" name="图片 1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715581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11</xdr:row>
      <xdr:rowOff>471170</xdr:rowOff>
    </xdr:from>
    <xdr:to>
      <xdr:col>4</xdr:col>
      <xdr:colOff>1737360</xdr:colOff>
      <xdr:row>11</xdr:row>
      <xdr:rowOff>1053465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1280541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12</xdr:row>
      <xdr:rowOff>431800</xdr:rowOff>
    </xdr:from>
    <xdr:to>
      <xdr:col>4</xdr:col>
      <xdr:colOff>1736725</xdr:colOff>
      <xdr:row>12</xdr:row>
      <xdr:rowOff>1102995</xdr:rowOff>
    </xdr:to>
    <xdr:pic>
      <xdr:nvPicPr>
        <xdr:cNvPr id="22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1429004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13</xdr:row>
      <xdr:rowOff>217805</xdr:rowOff>
    </xdr:from>
    <xdr:to>
      <xdr:col>4</xdr:col>
      <xdr:colOff>1656080</xdr:colOff>
      <xdr:row>13</xdr:row>
      <xdr:rowOff>1302385</xdr:rowOff>
    </xdr:to>
    <xdr:pic>
      <xdr:nvPicPr>
        <xdr:cNvPr id="23" name="图片 2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1560004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14</xdr:row>
      <xdr:rowOff>457200</xdr:rowOff>
    </xdr:from>
    <xdr:to>
      <xdr:col>4</xdr:col>
      <xdr:colOff>1709420</xdr:colOff>
      <xdr:row>14</xdr:row>
      <xdr:rowOff>1195705</xdr:rowOff>
    </xdr:to>
    <xdr:pic>
      <xdr:nvPicPr>
        <xdr:cNvPr id="25" name="图片 2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68700" y="1736344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14</xdr:row>
      <xdr:rowOff>349250</xdr:rowOff>
    </xdr:from>
    <xdr:to>
      <xdr:col>10</xdr:col>
      <xdr:colOff>1346200</xdr:colOff>
      <xdr:row>14</xdr:row>
      <xdr:rowOff>1085850</xdr:rowOff>
    </xdr:to>
    <xdr:pic>
      <xdr:nvPicPr>
        <xdr:cNvPr id="26" name="图片 2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48160" y="1725549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15</xdr:row>
      <xdr:rowOff>189865</xdr:rowOff>
    </xdr:from>
    <xdr:to>
      <xdr:col>4</xdr:col>
      <xdr:colOff>1626235</xdr:colOff>
      <xdr:row>15</xdr:row>
      <xdr:rowOff>1363980</xdr:rowOff>
    </xdr:to>
    <xdr:pic>
      <xdr:nvPicPr>
        <xdr:cNvPr id="27" name="图片 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1862010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17</xdr:row>
      <xdr:rowOff>104775</xdr:rowOff>
    </xdr:from>
    <xdr:to>
      <xdr:col>4</xdr:col>
      <xdr:colOff>1576070</xdr:colOff>
      <xdr:row>17</xdr:row>
      <xdr:rowOff>1393190</xdr:rowOff>
    </xdr:to>
    <xdr:pic>
      <xdr:nvPicPr>
        <xdr:cNvPr id="28" name="图片 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2158301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16</xdr:row>
      <xdr:rowOff>239395</xdr:rowOff>
    </xdr:from>
    <xdr:to>
      <xdr:col>4</xdr:col>
      <xdr:colOff>1489710</xdr:colOff>
      <xdr:row>16</xdr:row>
      <xdr:rowOff>1308100</xdr:rowOff>
    </xdr:to>
    <xdr:pic>
      <xdr:nvPicPr>
        <xdr:cNvPr id="30" name="图片 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2019363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18</xdr:row>
      <xdr:rowOff>508000</xdr:rowOff>
    </xdr:from>
    <xdr:to>
      <xdr:col>4</xdr:col>
      <xdr:colOff>2007235</xdr:colOff>
      <xdr:row>18</xdr:row>
      <xdr:rowOff>1099185</xdr:rowOff>
    </xdr:to>
    <xdr:pic>
      <xdr:nvPicPr>
        <xdr:cNvPr id="31" name="图片 3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47415" y="2351024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22</xdr:row>
      <xdr:rowOff>471170</xdr:rowOff>
    </xdr:from>
    <xdr:to>
      <xdr:col>4</xdr:col>
      <xdr:colOff>1737360</xdr:colOff>
      <xdr:row>22</xdr:row>
      <xdr:rowOff>1053465</xdr:rowOff>
    </xdr:to>
    <xdr:pic>
      <xdr:nvPicPr>
        <xdr:cNvPr id="32" name="图片 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2736723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23</xdr:row>
      <xdr:rowOff>431800</xdr:rowOff>
    </xdr:from>
    <xdr:to>
      <xdr:col>4</xdr:col>
      <xdr:colOff>1736725</xdr:colOff>
      <xdr:row>23</xdr:row>
      <xdr:rowOff>1102995</xdr:rowOff>
    </xdr:to>
    <xdr:pic>
      <xdr:nvPicPr>
        <xdr:cNvPr id="33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2885186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24</xdr:row>
      <xdr:rowOff>217805</xdr:rowOff>
    </xdr:from>
    <xdr:to>
      <xdr:col>4</xdr:col>
      <xdr:colOff>1656080</xdr:colOff>
      <xdr:row>24</xdr:row>
      <xdr:rowOff>1302385</xdr:rowOff>
    </xdr:to>
    <xdr:pic>
      <xdr:nvPicPr>
        <xdr:cNvPr id="34" name="图片 3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3016186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25</xdr:row>
      <xdr:rowOff>457200</xdr:rowOff>
    </xdr:from>
    <xdr:to>
      <xdr:col>4</xdr:col>
      <xdr:colOff>1709420</xdr:colOff>
      <xdr:row>25</xdr:row>
      <xdr:rowOff>1195705</xdr:rowOff>
    </xdr:to>
    <xdr:pic>
      <xdr:nvPicPr>
        <xdr:cNvPr id="35" name="图片 3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68700" y="3192526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25</xdr:row>
      <xdr:rowOff>349250</xdr:rowOff>
    </xdr:from>
    <xdr:to>
      <xdr:col>10</xdr:col>
      <xdr:colOff>1346200</xdr:colOff>
      <xdr:row>25</xdr:row>
      <xdr:rowOff>1085850</xdr:rowOff>
    </xdr:to>
    <xdr:pic>
      <xdr:nvPicPr>
        <xdr:cNvPr id="36" name="图片 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48160" y="3181731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26</xdr:row>
      <xdr:rowOff>189865</xdr:rowOff>
    </xdr:from>
    <xdr:to>
      <xdr:col>4</xdr:col>
      <xdr:colOff>1626235</xdr:colOff>
      <xdr:row>26</xdr:row>
      <xdr:rowOff>1363980</xdr:rowOff>
    </xdr:to>
    <xdr:pic>
      <xdr:nvPicPr>
        <xdr:cNvPr id="37" name="图片 3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3318192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28</xdr:row>
      <xdr:rowOff>104775</xdr:rowOff>
    </xdr:from>
    <xdr:to>
      <xdr:col>4</xdr:col>
      <xdr:colOff>1576070</xdr:colOff>
      <xdr:row>28</xdr:row>
      <xdr:rowOff>1393190</xdr:rowOff>
    </xdr:to>
    <xdr:pic>
      <xdr:nvPicPr>
        <xdr:cNvPr id="38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3614483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27</xdr:row>
      <xdr:rowOff>239395</xdr:rowOff>
    </xdr:from>
    <xdr:to>
      <xdr:col>4</xdr:col>
      <xdr:colOff>1489710</xdr:colOff>
      <xdr:row>27</xdr:row>
      <xdr:rowOff>1308100</xdr:rowOff>
    </xdr:to>
    <xdr:pic>
      <xdr:nvPicPr>
        <xdr:cNvPr id="40" name="图片 3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3475545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60325</xdr:colOff>
      <xdr:row>29</xdr:row>
      <xdr:rowOff>521970</xdr:rowOff>
    </xdr:from>
    <xdr:to>
      <xdr:col>4</xdr:col>
      <xdr:colOff>1998345</xdr:colOff>
      <xdr:row>29</xdr:row>
      <xdr:rowOff>1099185</xdr:rowOff>
    </xdr:to>
    <xdr:pic>
      <xdr:nvPicPr>
        <xdr:cNvPr id="41" name="图片 4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79165" y="38086030"/>
          <a:ext cx="1748790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33</xdr:row>
      <xdr:rowOff>471170</xdr:rowOff>
    </xdr:from>
    <xdr:to>
      <xdr:col>4</xdr:col>
      <xdr:colOff>1737360</xdr:colOff>
      <xdr:row>33</xdr:row>
      <xdr:rowOff>1053465</xdr:rowOff>
    </xdr:to>
    <xdr:pic>
      <xdr:nvPicPr>
        <xdr:cNvPr id="42" name="图片 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4192905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34</xdr:row>
      <xdr:rowOff>431800</xdr:rowOff>
    </xdr:from>
    <xdr:to>
      <xdr:col>4</xdr:col>
      <xdr:colOff>1736725</xdr:colOff>
      <xdr:row>34</xdr:row>
      <xdr:rowOff>1102995</xdr:rowOff>
    </xdr:to>
    <xdr:pic>
      <xdr:nvPicPr>
        <xdr:cNvPr id="43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4341368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35</xdr:row>
      <xdr:rowOff>217805</xdr:rowOff>
    </xdr:from>
    <xdr:to>
      <xdr:col>4</xdr:col>
      <xdr:colOff>1656080</xdr:colOff>
      <xdr:row>35</xdr:row>
      <xdr:rowOff>1302385</xdr:rowOff>
    </xdr:to>
    <xdr:pic>
      <xdr:nvPicPr>
        <xdr:cNvPr id="44" name="图片 4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4472368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36</xdr:row>
      <xdr:rowOff>457200</xdr:rowOff>
    </xdr:from>
    <xdr:to>
      <xdr:col>4</xdr:col>
      <xdr:colOff>1709420</xdr:colOff>
      <xdr:row>36</xdr:row>
      <xdr:rowOff>1195705</xdr:rowOff>
    </xdr:to>
    <xdr:pic>
      <xdr:nvPicPr>
        <xdr:cNvPr id="46" name="图片 4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68700" y="4648708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36</xdr:row>
      <xdr:rowOff>349250</xdr:rowOff>
    </xdr:from>
    <xdr:to>
      <xdr:col>10</xdr:col>
      <xdr:colOff>1346200</xdr:colOff>
      <xdr:row>36</xdr:row>
      <xdr:rowOff>1085850</xdr:rowOff>
    </xdr:to>
    <xdr:pic>
      <xdr:nvPicPr>
        <xdr:cNvPr id="47" name="图片 4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48160" y="4637913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37</xdr:row>
      <xdr:rowOff>189865</xdr:rowOff>
    </xdr:from>
    <xdr:to>
      <xdr:col>4</xdr:col>
      <xdr:colOff>1626235</xdr:colOff>
      <xdr:row>37</xdr:row>
      <xdr:rowOff>1363980</xdr:rowOff>
    </xdr:to>
    <xdr:pic>
      <xdr:nvPicPr>
        <xdr:cNvPr id="48" name="图片 4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4774374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39</xdr:row>
      <xdr:rowOff>104775</xdr:rowOff>
    </xdr:from>
    <xdr:to>
      <xdr:col>4</xdr:col>
      <xdr:colOff>1576070</xdr:colOff>
      <xdr:row>39</xdr:row>
      <xdr:rowOff>1393190</xdr:rowOff>
    </xdr:to>
    <xdr:pic>
      <xdr:nvPicPr>
        <xdr:cNvPr id="49" name="图片 4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5070665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38</xdr:row>
      <xdr:rowOff>239395</xdr:rowOff>
    </xdr:from>
    <xdr:to>
      <xdr:col>4</xdr:col>
      <xdr:colOff>1489710</xdr:colOff>
      <xdr:row>38</xdr:row>
      <xdr:rowOff>1308100</xdr:rowOff>
    </xdr:to>
    <xdr:pic>
      <xdr:nvPicPr>
        <xdr:cNvPr id="51" name="图片 5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4931727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40</xdr:row>
      <xdr:rowOff>508000</xdr:rowOff>
    </xdr:from>
    <xdr:to>
      <xdr:col>4</xdr:col>
      <xdr:colOff>2007235</xdr:colOff>
      <xdr:row>40</xdr:row>
      <xdr:rowOff>1099185</xdr:rowOff>
    </xdr:to>
    <xdr:pic>
      <xdr:nvPicPr>
        <xdr:cNvPr id="52" name="图片 5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47415" y="5263388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55</xdr:row>
      <xdr:rowOff>471170</xdr:rowOff>
    </xdr:from>
    <xdr:to>
      <xdr:col>4</xdr:col>
      <xdr:colOff>1737360</xdr:colOff>
      <xdr:row>55</xdr:row>
      <xdr:rowOff>1053465</xdr:rowOff>
    </xdr:to>
    <xdr:pic>
      <xdr:nvPicPr>
        <xdr:cNvPr id="53" name="图片 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7105269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56</xdr:row>
      <xdr:rowOff>431800</xdr:rowOff>
    </xdr:from>
    <xdr:to>
      <xdr:col>4</xdr:col>
      <xdr:colOff>1736725</xdr:colOff>
      <xdr:row>56</xdr:row>
      <xdr:rowOff>1102995</xdr:rowOff>
    </xdr:to>
    <xdr:pic>
      <xdr:nvPicPr>
        <xdr:cNvPr id="54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7253732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57</xdr:row>
      <xdr:rowOff>217805</xdr:rowOff>
    </xdr:from>
    <xdr:to>
      <xdr:col>4</xdr:col>
      <xdr:colOff>1656080</xdr:colOff>
      <xdr:row>57</xdr:row>
      <xdr:rowOff>1302385</xdr:rowOff>
    </xdr:to>
    <xdr:pic>
      <xdr:nvPicPr>
        <xdr:cNvPr id="55" name="图片 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7384732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62</xdr:row>
      <xdr:rowOff>189865</xdr:rowOff>
    </xdr:from>
    <xdr:to>
      <xdr:col>4</xdr:col>
      <xdr:colOff>1626235</xdr:colOff>
      <xdr:row>62</xdr:row>
      <xdr:rowOff>1363980</xdr:rowOff>
    </xdr:to>
    <xdr:pic>
      <xdr:nvPicPr>
        <xdr:cNvPr id="57" name="图片 5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8143938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64</xdr:row>
      <xdr:rowOff>104775</xdr:rowOff>
    </xdr:from>
    <xdr:to>
      <xdr:col>4</xdr:col>
      <xdr:colOff>1576070</xdr:colOff>
      <xdr:row>64</xdr:row>
      <xdr:rowOff>1393190</xdr:rowOff>
    </xdr:to>
    <xdr:pic>
      <xdr:nvPicPr>
        <xdr:cNvPr id="58" name="图片 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8440229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63</xdr:row>
      <xdr:rowOff>239395</xdr:rowOff>
    </xdr:from>
    <xdr:to>
      <xdr:col>4</xdr:col>
      <xdr:colOff>1489710</xdr:colOff>
      <xdr:row>63</xdr:row>
      <xdr:rowOff>1308100</xdr:rowOff>
    </xdr:to>
    <xdr:pic>
      <xdr:nvPicPr>
        <xdr:cNvPr id="60" name="图片 5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8301291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65</xdr:row>
      <xdr:rowOff>508000</xdr:rowOff>
    </xdr:from>
    <xdr:to>
      <xdr:col>4</xdr:col>
      <xdr:colOff>2007235</xdr:colOff>
      <xdr:row>65</xdr:row>
      <xdr:rowOff>1099185</xdr:rowOff>
    </xdr:to>
    <xdr:pic>
      <xdr:nvPicPr>
        <xdr:cNvPr id="61" name="图片 6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47415" y="8632952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69</xdr:row>
      <xdr:rowOff>471170</xdr:rowOff>
    </xdr:from>
    <xdr:to>
      <xdr:col>4</xdr:col>
      <xdr:colOff>1737360</xdr:colOff>
      <xdr:row>69</xdr:row>
      <xdr:rowOff>1053465</xdr:rowOff>
    </xdr:to>
    <xdr:pic>
      <xdr:nvPicPr>
        <xdr:cNvPr id="62" name="图片 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9017508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70</xdr:row>
      <xdr:rowOff>431800</xdr:rowOff>
    </xdr:from>
    <xdr:to>
      <xdr:col>4</xdr:col>
      <xdr:colOff>1736725</xdr:colOff>
      <xdr:row>70</xdr:row>
      <xdr:rowOff>1102995</xdr:rowOff>
    </xdr:to>
    <xdr:pic>
      <xdr:nvPicPr>
        <xdr:cNvPr id="63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9165971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71</xdr:row>
      <xdr:rowOff>217805</xdr:rowOff>
    </xdr:from>
    <xdr:to>
      <xdr:col>4</xdr:col>
      <xdr:colOff>1656080</xdr:colOff>
      <xdr:row>71</xdr:row>
      <xdr:rowOff>1302385</xdr:rowOff>
    </xdr:to>
    <xdr:pic>
      <xdr:nvPicPr>
        <xdr:cNvPr id="64" name="图片 6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9296971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73</xdr:row>
      <xdr:rowOff>457200</xdr:rowOff>
    </xdr:from>
    <xdr:to>
      <xdr:col>4</xdr:col>
      <xdr:colOff>1709420</xdr:colOff>
      <xdr:row>73</xdr:row>
      <xdr:rowOff>1195705</xdr:rowOff>
    </xdr:to>
    <xdr:pic>
      <xdr:nvPicPr>
        <xdr:cNvPr id="66" name="图片 6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68700" y="9625711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73</xdr:row>
      <xdr:rowOff>349250</xdr:rowOff>
    </xdr:from>
    <xdr:to>
      <xdr:col>10</xdr:col>
      <xdr:colOff>1346200</xdr:colOff>
      <xdr:row>73</xdr:row>
      <xdr:rowOff>1085850</xdr:rowOff>
    </xdr:to>
    <xdr:pic>
      <xdr:nvPicPr>
        <xdr:cNvPr id="67" name="图片 6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48160" y="9614916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74</xdr:row>
      <xdr:rowOff>189865</xdr:rowOff>
    </xdr:from>
    <xdr:to>
      <xdr:col>4</xdr:col>
      <xdr:colOff>1626235</xdr:colOff>
      <xdr:row>74</xdr:row>
      <xdr:rowOff>1363980</xdr:rowOff>
    </xdr:to>
    <xdr:pic>
      <xdr:nvPicPr>
        <xdr:cNvPr id="68" name="图片 6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9751377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78</xdr:row>
      <xdr:rowOff>104775</xdr:rowOff>
    </xdr:from>
    <xdr:to>
      <xdr:col>4</xdr:col>
      <xdr:colOff>1576070</xdr:colOff>
      <xdr:row>78</xdr:row>
      <xdr:rowOff>1393190</xdr:rowOff>
    </xdr:to>
    <xdr:pic>
      <xdr:nvPicPr>
        <xdr:cNvPr id="69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10352468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75</xdr:row>
      <xdr:rowOff>239395</xdr:rowOff>
    </xdr:from>
    <xdr:to>
      <xdr:col>4</xdr:col>
      <xdr:colOff>1489710</xdr:colOff>
      <xdr:row>75</xdr:row>
      <xdr:rowOff>1308100</xdr:rowOff>
    </xdr:to>
    <xdr:pic>
      <xdr:nvPicPr>
        <xdr:cNvPr id="71" name="图片 7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9908730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79</xdr:row>
      <xdr:rowOff>508000</xdr:rowOff>
    </xdr:from>
    <xdr:to>
      <xdr:col>4</xdr:col>
      <xdr:colOff>2007235</xdr:colOff>
      <xdr:row>79</xdr:row>
      <xdr:rowOff>1099185</xdr:rowOff>
    </xdr:to>
    <xdr:pic>
      <xdr:nvPicPr>
        <xdr:cNvPr id="72" name="图片 7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47415" y="10545191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44</xdr:row>
      <xdr:rowOff>471170</xdr:rowOff>
    </xdr:from>
    <xdr:to>
      <xdr:col>4</xdr:col>
      <xdr:colOff>1737360</xdr:colOff>
      <xdr:row>44</xdr:row>
      <xdr:rowOff>1053465</xdr:rowOff>
    </xdr:to>
    <xdr:pic>
      <xdr:nvPicPr>
        <xdr:cNvPr id="73" name="图片 7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5649087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45</xdr:row>
      <xdr:rowOff>431800</xdr:rowOff>
    </xdr:from>
    <xdr:to>
      <xdr:col>4</xdr:col>
      <xdr:colOff>1736725</xdr:colOff>
      <xdr:row>45</xdr:row>
      <xdr:rowOff>1102995</xdr:rowOff>
    </xdr:to>
    <xdr:pic>
      <xdr:nvPicPr>
        <xdr:cNvPr id="74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5797550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46</xdr:row>
      <xdr:rowOff>217805</xdr:rowOff>
    </xdr:from>
    <xdr:to>
      <xdr:col>4</xdr:col>
      <xdr:colOff>1656080</xdr:colOff>
      <xdr:row>46</xdr:row>
      <xdr:rowOff>1302385</xdr:rowOff>
    </xdr:to>
    <xdr:pic>
      <xdr:nvPicPr>
        <xdr:cNvPr id="75" name="图片 7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5928550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47</xdr:row>
      <xdr:rowOff>457200</xdr:rowOff>
    </xdr:from>
    <xdr:to>
      <xdr:col>4</xdr:col>
      <xdr:colOff>1709420</xdr:colOff>
      <xdr:row>47</xdr:row>
      <xdr:rowOff>1195705</xdr:rowOff>
    </xdr:to>
    <xdr:pic>
      <xdr:nvPicPr>
        <xdr:cNvPr id="77" name="图片 7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68700" y="6104890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47</xdr:row>
      <xdr:rowOff>349250</xdr:rowOff>
    </xdr:from>
    <xdr:to>
      <xdr:col>10</xdr:col>
      <xdr:colOff>1346200</xdr:colOff>
      <xdr:row>47</xdr:row>
      <xdr:rowOff>1085850</xdr:rowOff>
    </xdr:to>
    <xdr:pic>
      <xdr:nvPicPr>
        <xdr:cNvPr id="78" name="图片 7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48160" y="6094095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50</xdr:row>
      <xdr:rowOff>104775</xdr:rowOff>
    </xdr:from>
    <xdr:to>
      <xdr:col>4</xdr:col>
      <xdr:colOff>1576070</xdr:colOff>
      <xdr:row>50</xdr:row>
      <xdr:rowOff>1393190</xdr:rowOff>
    </xdr:to>
    <xdr:pic>
      <xdr:nvPicPr>
        <xdr:cNvPr id="79" name="图片 7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6526847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51</xdr:row>
      <xdr:rowOff>508000</xdr:rowOff>
    </xdr:from>
    <xdr:to>
      <xdr:col>4</xdr:col>
      <xdr:colOff>2007235</xdr:colOff>
      <xdr:row>51</xdr:row>
      <xdr:rowOff>1099185</xdr:rowOff>
    </xdr:to>
    <xdr:pic>
      <xdr:nvPicPr>
        <xdr:cNvPr id="81" name="图片 8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47415" y="6719570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240030</xdr:colOff>
      <xdr:row>48</xdr:row>
      <xdr:rowOff>212090</xdr:rowOff>
    </xdr:from>
    <xdr:to>
      <xdr:col>4</xdr:col>
      <xdr:colOff>1628140</xdr:colOff>
      <xdr:row>48</xdr:row>
      <xdr:rowOff>1386205</xdr:rowOff>
    </xdr:to>
    <xdr:pic>
      <xdr:nvPicPr>
        <xdr:cNvPr id="84" name="图片 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8870" y="62327790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407035</xdr:colOff>
      <xdr:row>49</xdr:row>
      <xdr:rowOff>261620</xdr:rowOff>
    </xdr:from>
    <xdr:to>
      <xdr:col>4</xdr:col>
      <xdr:colOff>1494790</xdr:colOff>
      <xdr:row>49</xdr:row>
      <xdr:rowOff>1330325</xdr:rowOff>
    </xdr:to>
    <xdr:pic>
      <xdr:nvPicPr>
        <xdr:cNvPr id="85" name="图片 8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5875" y="63901320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262255</xdr:colOff>
      <xdr:row>76</xdr:row>
      <xdr:rowOff>179705</xdr:rowOff>
    </xdr:from>
    <xdr:to>
      <xdr:col>4</xdr:col>
      <xdr:colOff>1650365</xdr:colOff>
      <xdr:row>76</xdr:row>
      <xdr:rowOff>1353820</xdr:rowOff>
    </xdr:to>
    <xdr:pic>
      <xdr:nvPicPr>
        <xdr:cNvPr id="86" name="图片 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1095" y="10055161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429260</xdr:colOff>
      <xdr:row>77</xdr:row>
      <xdr:rowOff>229235</xdr:rowOff>
    </xdr:from>
    <xdr:to>
      <xdr:col>4</xdr:col>
      <xdr:colOff>1517015</xdr:colOff>
      <xdr:row>77</xdr:row>
      <xdr:rowOff>1297940</xdr:rowOff>
    </xdr:to>
    <xdr:pic>
      <xdr:nvPicPr>
        <xdr:cNvPr id="87" name="图片 8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48100" y="10212514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49530</xdr:colOff>
      <xdr:row>58</xdr:row>
      <xdr:rowOff>370205</xdr:rowOff>
    </xdr:from>
    <xdr:to>
      <xdr:col>4</xdr:col>
      <xdr:colOff>1975485</xdr:colOff>
      <xdr:row>58</xdr:row>
      <xdr:rowOff>1211580</xdr:rowOff>
    </xdr:to>
    <xdr:pic>
      <xdr:nvPicPr>
        <xdr:cNvPr id="89" name="图片 88" descr="1aae8afd9be604a2aa4e5c8a763a9bf"/>
        <xdr:cNvPicPr>
          <a:picLocks noChangeAspect="1"/>
        </xdr:cNvPicPr>
      </xdr:nvPicPr>
      <xdr:blipFill>
        <a:blip r:embed="rId11"/>
        <a:srcRect l="25056" t="3522" r="19909" b="20642"/>
        <a:stretch>
          <a:fillRect/>
        </a:stretch>
      </xdr:blipFill>
      <xdr:spPr>
        <a:xfrm>
          <a:off x="3468370" y="75523725"/>
          <a:ext cx="1759585" cy="841375"/>
        </a:xfrm>
        <a:prstGeom prst="rect">
          <a:avLst/>
        </a:prstGeom>
      </xdr:spPr>
    </xdr:pic>
    <xdr:clientData/>
  </xdr:twoCellAnchor>
  <xdr:twoCellAnchor>
    <xdr:from>
      <xdr:col>4</xdr:col>
      <xdr:colOff>28575</xdr:colOff>
      <xdr:row>72</xdr:row>
      <xdr:rowOff>412750</xdr:rowOff>
    </xdr:from>
    <xdr:to>
      <xdr:col>4</xdr:col>
      <xdr:colOff>1954530</xdr:colOff>
      <xdr:row>72</xdr:row>
      <xdr:rowOff>1254125</xdr:rowOff>
    </xdr:to>
    <xdr:pic>
      <xdr:nvPicPr>
        <xdr:cNvPr id="90" name="图片 89" descr="1aae8afd9be604a2aa4e5c8a763a9bf"/>
        <xdr:cNvPicPr>
          <a:picLocks noChangeAspect="1"/>
        </xdr:cNvPicPr>
      </xdr:nvPicPr>
      <xdr:blipFill>
        <a:blip r:embed="rId11"/>
        <a:srcRect l="25056" t="3522" r="19909" b="20642"/>
        <a:stretch>
          <a:fillRect/>
        </a:stretch>
      </xdr:blipFill>
      <xdr:spPr>
        <a:xfrm>
          <a:off x="3447415" y="94688660"/>
          <a:ext cx="1780540" cy="841375"/>
        </a:xfrm>
        <a:prstGeom prst="rect">
          <a:avLst/>
        </a:prstGeom>
      </xdr:spPr>
    </xdr:pic>
    <xdr:clientData/>
  </xdr:twoCellAnchor>
  <xdr:twoCellAnchor>
    <xdr:from>
      <xdr:col>10</xdr:col>
      <xdr:colOff>198755</xdr:colOff>
      <xdr:row>17</xdr:row>
      <xdr:rowOff>207645</xdr:rowOff>
    </xdr:from>
    <xdr:to>
      <xdr:col>10</xdr:col>
      <xdr:colOff>1364615</xdr:colOff>
      <xdr:row>17</xdr:row>
      <xdr:rowOff>1132205</xdr:rowOff>
    </xdr:to>
    <xdr:pic>
      <xdr:nvPicPr>
        <xdr:cNvPr id="91" name="图片 9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2168588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17</xdr:row>
      <xdr:rowOff>207645</xdr:rowOff>
    </xdr:from>
    <xdr:to>
      <xdr:col>10</xdr:col>
      <xdr:colOff>1364615</xdr:colOff>
      <xdr:row>17</xdr:row>
      <xdr:rowOff>1132205</xdr:rowOff>
    </xdr:to>
    <xdr:pic>
      <xdr:nvPicPr>
        <xdr:cNvPr id="92" name="图片 9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2168588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28</xdr:row>
      <xdr:rowOff>207645</xdr:rowOff>
    </xdr:from>
    <xdr:to>
      <xdr:col>10</xdr:col>
      <xdr:colOff>1364615</xdr:colOff>
      <xdr:row>28</xdr:row>
      <xdr:rowOff>1132205</xdr:rowOff>
    </xdr:to>
    <xdr:pic>
      <xdr:nvPicPr>
        <xdr:cNvPr id="93" name="图片 9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3624770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39</xdr:row>
      <xdr:rowOff>207645</xdr:rowOff>
    </xdr:from>
    <xdr:to>
      <xdr:col>10</xdr:col>
      <xdr:colOff>1364615</xdr:colOff>
      <xdr:row>39</xdr:row>
      <xdr:rowOff>1132205</xdr:rowOff>
    </xdr:to>
    <xdr:pic>
      <xdr:nvPicPr>
        <xdr:cNvPr id="94" name="图片 9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5080952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50</xdr:row>
      <xdr:rowOff>207645</xdr:rowOff>
    </xdr:from>
    <xdr:to>
      <xdr:col>10</xdr:col>
      <xdr:colOff>1364615</xdr:colOff>
      <xdr:row>50</xdr:row>
      <xdr:rowOff>1132205</xdr:rowOff>
    </xdr:to>
    <xdr:pic>
      <xdr:nvPicPr>
        <xdr:cNvPr id="95" name="图片 9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6537134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64</xdr:row>
      <xdr:rowOff>207645</xdr:rowOff>
    </xdr:from>
    <xdr:to>
      <xdr:col>10</xdr:col>
      <xdr:colOff>1364615</xdr:colOff>
      <xdr:row>64</xdr:row>
      <xdr:rowOff>1132205</xdr:rowOff>
    </xdr:to>
    <xdr:pic>
      <xdr:nvPicPr>
        <xdr:cNvPr id="96" name="图片 9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8450516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78</xdr:row>
      <xdr:rowOff>207645</xdr:rowOff>
    </xdr:from>
    <xdr:to>
      <xdr:col>10</xdr:col>
      <xdr:colOff>1364615</xdr:colOff>
      <xdr:row>78</xdr:row>
      <xdr:rowOff>1132205</xdr:rowOff>
    </xdr:to>
    <xdr:pic>
      <xdr:nvPicPr>
        <xdr:cNvPr id="97" name="图片 9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26265" y="10362755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457200</xdr:colOff>
      <xdr:row>8</xdr:row>
      <xdr:rowOff>177165</xdr:rowOff>
    </xdr:from>
    <xdr:to>
      <xdr:col>4</xdr:col>
      <xdr:colOff>1529080</xdr:colOff>
      <xdr:row>8</xdr:row>
      <xdr:rowOff>1419225</xdr:rowOff>
    </xdr:to>
    <xdr:pic>
      <xdr:nvPicPr>
        <xdr:cNvPr id="2" name="图片 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1014158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19</xdr:row>
      <xdr:rowOff>177165</xdr:rowOff>
    </xdr:from>
    <xdr:to>
      <xdr:col>4</xdr:col>
      <xdr:colOff>1529080</xdr:colOff>
      <xdr:row>19</xdr:row>
      <xdr:rowOff>1419225</xdr:rowOff>
    </xdr:to>
    <xdr:pic>
      <xdr:nvPicPr>
        <xdr:cNvPr id="3" name="图片 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2470340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30</xdr:row>
      <xdr:rowOff>177165</xdr:rowOff>
    </xdr:from>
    <xdr:to>
      <xdr:col>4</xdr:col>
      <xdr:colOff>1529080</xdr:colOff>
      <xdr:row>30</xdr:row>
      <xdr:rowOff>1419225</xdr:rowOff>
    </xdr:to>
    <xdr:pic>
      <xdr:nvPicPr>
        <xdr:cNvPr id="4" name="图片 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3926522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41</xdr:row>
      <xdr:rowOff>177165</xdr:rowOff>
    </xdr:from>
    <xdr:to>
      <xdr:col>4</xdr:col>
      <xdr:colOff>1529080</xdr:colOff>
      <xdr:row>41</xdr:row>
      <xdr:rowOff>1419225</xdr:rowOff>
    </xdr:to>
    <xdr:pic>
      <xdr:nvPicPr>
        <xdr:cNvPr id="5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5382704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52</xdr:row>
      <xdr:rowOff>177165</xdr:rowOff>
    </xdr:from>
    <xdr:to>
      <xdr:col>4</xdr:col>
      <xdr:colOff>1529080</xdr:colOff>
      <xdr:row>52</xdr:row>
      <xdr:rowOff>1419225</xdr:rowOff>
    </xdr:to>
    <xdr:pic>
      <xdr:nvPicPr>
        <xdr:cNvPr id="6" name="图片 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6838886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66</xdr:row>
      <xdr:rowOff>177165</xdr:rowOff>
    </xdr:from>
    <xdr:to>
      <xdr:col>4</xdr:col>
      <xdr:colOff>1529080</xdr:colOff>
      <xdr:row>66</xdr:row>
      <xdr:rowOff>1419225</xdr:rowOff>
    </xdr:to>
    <xdr:pic>
      <xdr:nvPicPr>
        <xdr:cNvPr id="7" name="图片 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8752268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80</xdr:row>
      <xdr:rowOff>177165</xdr:rowOff>
    </xdr:from>
    <xdr:to>
      <xdr:col>4</xdr:col>
      <xdr:colOff>1529080</xdr:colOff>
      <xdr:row>80</xdr:row>
      <xdr:rowOff>1419225</xdr:rowOff>
    </xdr:to>
    <xdr:pic>
      <xdr:nvPicPr>
        <xdr:cNvPr id="8" name="图片 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10664507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78105</xdr:colOff>
      <xdr:row>59</xdr:row>
      <xdr:rowOff>246380</xdr:rowOff>
    </xdr:from>
    <xdr:to>
      <xdr:col>4</xdr:col>
      <xdr:colOff>1916430</xdr:colOff>
      <xdr:row>59</xdr:row>
      <xdr:rowOff>1350010</xdr:rowOff>
    </xdr:to>
    <xdr:pic>
      <xdr:nvPicPr>
        <xdr:cNvPr id="10" name="图片 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96945" y="76923900"/>
          <a:ext cx="1731010" cy="1103630"/>
        </a:xfrm>
        <a:prstGeom prst="rect">
          <a:avLst/>
        </a:prstGeom>
      </xdr:spPr>
    </xdr:pic>
    <xdr:clientData/>
  </xdr:twoCellAnchor>
  <xdr:twoCellAnchor>
    <xdr:from>
      <xdr:col>4</xdr:col>
      <xdr:colOff>204470</xdr:colOff>
      <xdr:row>61</xdr:row>
      <xdr:rowOff>105410</xdr:rowOff>
    </xdr:from>
    <xdr:to>
      <xdr:col>4</xdr:col>
      <xdr:colOff>1943735</xdr:colOff>
      <xdr:row>61</xdr:row>
      <xdr:rowOff>1414145</xdr:rowOff>
    </xdr:to>
    <xdr:pic>
      <xdr:nvPicPr>
        <xdr:cNvPr id="11" name="图片 1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623310" y="79830930"/>
          <a:ext cx="1604645" cy="1308735"/>
        </a:xfrm>
        <a:prstGeom prst="rect">
          <a:avLst/>
        </a:prstGeom>
      </xdr:spPr>
    </xdr:pic>
    <xdr:clientData/>
  </xdr:twoCellAnchor>
  <xdr:twoCellAnchor>
    <xdr:from>
      <xdr:col>4</xdr:col>
      <xdr:colOff>148590</xdr:colOff>
      <xdr:row>60</xdr:row>
      <xdr:rowOff>62230</xdr:rowOff>
    </xdr:from>
    <xdr:to>
      <xdr:col>4</xdr:col>
      <xdr:colOff>1806575</xdr:colOff>
      <xdr:row>60</xdr:row>
      <xdr:rowOff>1426845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67430" y="78263750"/>
          <a:ext cx="1657985" cy="13646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135255</xdr:colOff>
      <xdr:row>2</xdr:row>
      <xdr:rowOff>471170</xdr:rowOff>
    </xdr:from>
    <xdr:to>
      <xdr:col>4</xdr:col>
      <xdr:colOff>1737360</xdr:colOff>
      <xdr:row>2</xdr:row>
      <xdr:rowOff>1053465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131699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4</xdr:row>
      <xdr:rowOff>217805</xdr:rowOff>
    </xdr:from>
    <xdr:to>
      <xdr:col>4</xdr:col>
      <xdr:colOff>1656080</xdr:colOff>
      <xdr:row>4</xdr:row>
      <xdr:rowOff>1302385</xdr:rowOff>
    </xdr:to>
    <xdr:pic>
      <xdr:nvPicPr>
        <xdr:cNvPr id="13" name="图片 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6485" y="408622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3</xdr:row>
      <xdr:rowOff>431800</xdr:rowOff>
    </xdr:from>
    <xdr:to>
      <xdr:col>4</xdr:col>
      <xdr:colOff>1736725</xdr:colOff>
      <xdr:row>3</xdr:row>
      <xdr:rowOff>1102995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rcRect t="34916"/>
        <a:stretch>
          <a:fillRect/>
        </a:stretch>
      </xdr:blipFill>
      <xdr:spPr>
        <a:xfrm>
          <a:off x="3514090" y="277622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6</xdr:row>
      <xdr:rowOff>189865</xdr:rowOff>
    </xdr:from>
    <xdr:to>
      <xdr:col>4</xdr:col>
      <xdr:colOff>1626235</xdr:colOff>
      <xdr:row>6</xdr:row>
      <xdr:rowOff>1363980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710628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8</xdr:row>
      <xdr:rowOff>104775</xdr:rowOff>
    </xdr:from>
    <xdr:to>
      <xdr:col>4</xdr:col>
      <xdr:colOff>1576070</xdr:colOff>
      <xdr:row>8</xdr:row>
      <xdr:rowOff>1393190</xdr:rowOff>
    </xdr:to>
    <xdr:pic>
      <xdr:nvPicPr>
        <xdr:cNvPr id="16" name="图片 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1006919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8</xdr:row>
      <xdr:rowOff>207645</xdr:rowOff>
    </xdr:from>
    <xdr:to>
      <xdr:col>10</xdr:col>
      <xdr:colOff>1364615</xdr:colOff>
      <xdr:row>8</xdr:row>
      <xdr:rowOff>1132205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1017206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7</xdr:row>
      <xdr:rowOff>239395</xdr:rowOff>
    </xdr:from>
    <xdr:to>
      <xdr:col>4</xdr:col>
      <xdr:colOff>1489710</xdr:colOff>
      <xdr:row>7</xdr:row>
      <xdr:rowOff>1308100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867981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11</xdr:row>
      <xdr:rowOff>508000</xdr:rowOff>
    </xdr:from>
    <xdr:to>
      <xdr:col>4</xdr:col>
      <xdr:colOff>2007235</xdr:colOff>
      <xdr:row>11</xdr:row>
      <xdr:rowOff>1099185</xdr:rowOff>
    </xdr:to>
    <xdr:pic>
      <xdr:nvPicPr>
        <xdr:cNvPr id="19" name="图片 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1504442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15</xdr:row>
      <xdr:rowOff>471170</xdr:rowOff>
    </xdr:from>
    <xdr:to>
      <xdr:col>4</xdr:col>
      <xdr:colOff>1737360</xdr:colOff>
      <xdr:row>15</xdr:row>
      <xdr:rowOff>1053465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1890141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17</xdr:row>
      <xdr:rowOff>217805</xdr:rowOff>
    </xdr:from>
    <xdr:to>
      <xdr:col>4</xdr:col>
      <xdr:colOff>1656080</xdr:colOff>
      <xdr:row>17</xdr:row>
      <xdr:rowOff>1302385</xdr:rowOff>
    </xdr:to>
    <xdr:pic>
      <xdr:nvPicPr>
        <xdr:cNvPr id="21" name="图片 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6485" y="2169604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16</xdr:row>
      <xdr:rowOff>431800</xdr:rowOff>
    </xdr:from>
    <xdr:to>
      <xdr:col>4</xdr:col>
      <xdr:colOff>1736725</xdr:colOff>
      <xdr:row>16</xdr:row>
      <xdr:rowOff>1102995</xdr:rowOff>
    </xdr:to>
    <xdr:pic>
      <xdr:nvPicPr>
        <xdr:cNvPr id="22" name="图片 13"/>
        <xdr:cNvPicPr>
          <a:picLocks noChangeAspect="1"/>
        </xdr:cNvPicPr>
      </xdr:nvPicPr>
      <xdr:blipFill>
        <a:blip r:embed="rId3"/>
        <a:srcRect t="34916"/>
        <a:stretch>
          <a:fillRect/>
        </a:stretch>
      </xdr:blipFill>
      <xdr:spPr>
        <a:xfrm>
          <a:off x="3514090" y="2038604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18</xdr:row>
      <xdr:rowOff>457200</xdr:rowOff>
    </xdr:from>
    <xdr:to>
      <xdr:col>4</xdr:col>
      <xdr:colOff>1709420</xdr:colOff>
      <xdr:row>18</xdr:row>
      <xdr:rowOff>1195705</xdr:rowOff>
    </xdr:to>
    <xdr:pic>
      <xdr:nvPicPr>
        <xdr:cNvPr id="23" name="图片 2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2345944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18</xdr:row>
      <xdr:rowOff>349250</xdr:rowOff>
    </xdr:from>
    <xdr:to>
      <xdr:col>10</xdr:col>
      <xdr:colOff>1346200</xdr:colOff>
      <xdr:row>18</xdr:row>
      <xdr:rowOff>1085850</xdr:rowOff>
    </xdr:to>
    <xdr:pic>
      <xdr:nvPicPr>
        <xdr:cNvPr id="24" name="图片 2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2335149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19</xdr:row>
      <xdr:rowOff>189865</xdr:rowOff>
    </xdr:from>
    <xdr:to>
      <xdr:col>4</xdr:col>
      <xdr:colOff>1626235</xdr:colOff>
      <xdr:row>19</xdr:row>
      <xdr:rowOff>1363980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2471610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21</xdr:row>
      <xdr:rowOff>104775</xdr:rowOff>
    </xdr:from>
    <xdr:to>
      <xdr:col>4</xdr:col>
      <xdr:colOff>1576070</xdr:colOff>
      <xdr:row>21</xdr:row>
      <xdr:rowOff>1393190</xdr:rowOff>
    </xdr:to>
    <xdr:pic>
      <xdr:nvPicPr>
        <xdr:cNvPr id="26" name="图片 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2767901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21</xdr:row>
      <xdr:rowOff>207645</xdr:rowOff>
    </xdr:from>
    <xdr:to>
      <xdr:col>10</xdr:col>
      <xdr:colOff>1364615</xdr:colOff>
      <xdr:row>21</xdr:row>
      <xdr:rowOff>1132205</xdr:rowOff>
    </xdr:to>
    <xdr:pic>
      <xdr:nvPicPr>
        <xdr:cNvPr id="27" name="图片 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2778188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20</xdr:row>
      <xdr:rowOff>239395</xdr:rowOff>
    </xdr:from>
    <xdr:to>
      <xdr:col>4</xdr:col>
      <xdr:colOff>1489710</xdr:colOff>
      <xdr:row>20</xdr:row>
      <xdr:rowOff>1308100</xdr:rowOff>
    </xdr:to>
    <xdr:pic>
      <xdr:nvPicPr>
        <xdr:cNvPr id="28" name="图片 2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2628963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22</xdr:row>
      <xdr:rowOff>508000</xdr:rowOff>
    </xdr:from>
    <xdr:to>
      <xdr:col>4</xdr:col>
      <xdr:colOff>2007235</xdr:colOff>
      <xdr:row>22</xdr:row>
      <xdr:rowOff>1099185</xdr:rowOff>
    </xdr:to>
    <xdr:pic>
      <xdr:nvPicPr>
        <xdr:cNvPr id="29" name="图片 2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2960624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26</xdr:row>
      <xdr:rowOff>471170</xdr:rowOff>
    </xdr:from>
    <xdr:to>
      <xdr:col>4</xdr:col>
      <xdr:colOff>1737360</xdr:colOff>
      <xdr:row>26</xdr:row>
      <xdr:rowOff>1053465</xdr:rowOff>
    </xdr:to>
    <xdr:pic>
      <xdr:nvPicPr>
        <xdr:cNvPr id="30" name="图片 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3346323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28</xdr:row>
      <xdr:rowOff>217805</xdr:rowOff>
    </xdr:from>
    <xdr:to>
      <xdr:col>4</xdr:col>
      <xdr:colOff>1656080</xdr:colOff>
      <xdr:row>28</xdr:row>
      <xdr:rowOff>1302385</xdr:rowOff>
    </xdr:to>
    <xdr:pic>
      <xdr:nvPicPr>
        <xdr:cNvPr id="31" name="图片 3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6485" y="3625786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27</xdr:row>
      <xdr:rowOff>431800</xdr:rowOff>
    </xdr:from>
    <xdr:to>
      <xdr:col>4</xdr:col>
      <xdr:colOff>1736725</xdr:colOff>
      <xdr:row>27</xdr:row>
      <xdr:rowOff>1102995</xdr:rowOff>
    </xdr:to>
    <xdr:pic>
      <xdr:nvPicPr>
        <xdr:cNvPr id="32" name="图片 13"/>
        <xdr:cNvPicPr>
          <a:picLocks noChangeAspect="1"/>
        </xdr:cNvPicPr>
      </xdr:nvPicPr>
      <xdr:blipFill>
        <a:blip r:embed="rId3"/>
        <a:srcRect t="34916"/>
        <a:stretch>
          <a:fillRect/>
        </a:stretch>
      </xdr:blipFill>
      <xdr:spPr>
        <a:xfrm>
          <a:off x="3514090" y="3494786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29</xdr:row>
      <xdr:rowOff>457200</xdr:rowOff>
    </xdr:from>
    <xdr:to>
      <xdr:col>4</xdr:col>
      <xdr:colOff>1709420</xdr:colOff>
      <xdr:row>29</xdr:row>
      <xdr:rowOff>1195705</xdr:rowOff>
    </xdr:to>
    <xdr:pic>
      <xdr:nvPicPr>
        <xdr:cNvPr id="33" name="图片 3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3802126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29</xdr:row>
      <xdr:rowOff>349250</xdr:rowOff>
    </xdr:from>
    <xdr:to>
      <xdr:col>10</xdr:col>
      <xdr:colOff>1346200</xdr:colOff>
      <xdr:row>29</xdr:row>
      <xdr:rowOff>1085850</xdr:rowOff>
    </xdr:to>
    <xdr:pic>
      <xdr:nvPicPr>
        <xdr:cNvPr id="34" name="图片 3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3791331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30</xdr:row>
      <xdr:rowOff>189865</xdr:rowOff>
    </xdr:from>
    <xdr:to>
      <xdr:col>4</xdr:col>
      <xdr:colOff>1626235</xdr:colOff>
      <xdr:row>30</xdr:row>
      <xdr:rowOff>1363980</xdr:rowOff>
    </xdr:to>
    <xdr:pic>
      <xdr:nvPicPr>
        <xdr:cNvPr id="35" name="图片 3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3927792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32</xdr:row>
      <xdr:rowOff>104775</xdr:rowOff>
    </xdr:from>
    <xdr:to>
      <xdr:col>4</xdr:col>
      <xdr:colOff>1576070</xdr:colOff>
      <xdr:row>32</xdr:row>
      <xdr:rowOff>1393190</xdr:rowOff>
    </xdr:to>
    <xdr:pic>
      <xdr:nvPicPr>
        <xdr:cNvPr id="36" name="图片 3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4224083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32</xdr:row>
      <xdr:rowOff>207645</xdr:rowOff>
    </xdr:from>
    <xdr:to>
      <xdr:col>10</xdr:col>
      <xdr:colOff>1364615</xdr:colOff>
      <xdr:row>32</xdr:row>
      <xdr:rowOff>1132205</xdr:rowOff>
    </xdr:to>
    <xdr:pic>
      <xdr:nvPicPr>
        <xdr:cNvPr id="37" name="图片 3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4234370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31</xdr:row>
      <xdr:rowOff>239395</xdr:rowOff>
    </xdr:from>
    <xdr:to>
      <xdr:col>4</xdr:col>
      <xdr:colOff>1489710</xdr:colOff>
      <xdr:row>31</xdr:row>
      <xdr:rowOff>1308100</xdr:rowOff>
    </xdr:to>
    <xdr:pic>
      <xdr:nvPicPr>
        <xdr:cNvPr id="38" name="图片 3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4085145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33</xdr:row>
      <xdr:rowOff>508000</xdr:rowOff>
    </xdr:from>
    <xdr:to>
      <xdr:col>4</xdr:col>
      <xdr:colOff>2007235</xdr:colOff>
      <xdr:row>33</xdr:row>
      <xdr:rowOff>1099185</xdr:rowOff>
    </xdr:to>
    <xdr:pic>
      <xdr:nvPicPr>
        <xdr:cNvPr id="39" name="图片 3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4416806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37</xdr:row>
      <xdr:rowOff>471170</xdr:rowOff>
    </xdr:from>
    <xdr:to>
      <xdr:col>4</xdr:col>
      <xdr:colOff>1737360</xdr:colOff>
      <xdr:row>37</xdr:row>
      <xdr:rowOff>1053465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4801362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39</xdr:row>
      <xdr:rowOff>217805</xdr:rowOff>
    </xdr:from>
    <xdr:to>
      <xdr:col>4</xdr:col>
      <xdr:colOff>1656080</xdr:colOff>
      <xdr:row>39</xdr:row>
      <xdr:rowOff>1302385</xdr:rowOff>
    </xdr:to>
    <xdr:pic>
      <xdr:nvPicPr>
        <xdr:cNvPr id="41" name="图片 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6485" y="5080825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38</xdr:row>
      <xdr:rowOff>431800</xdr:rowOff>
    </xdr:from>
    <xdr:to>
      <xdr:col>4</xdr:col>
      <xdr:colOff>1736725</xdr:colOff>
      <xdr:row>38</xdr:row>
      <xdr:rowOff>1102995</xdr:rowOff>
    </xdr:to>
    <xdr:pic>
      <xdr:nvPicPr>
        <xdr:cNvPr id="42" name="图片 13"/>
        <xdr:cNvPicPr>
          <a:picLocks noChangeAspect="1"/>
        </xdr:cNvPicPr>
      </xdr:nvPicPr>
      <xdr:blipFill>
        <a:blip r:embed="rId3"/>
        <a:srcRect t="34916"/>
        <a:stretch>
          <a:fillRect/>
        </a:stretch>
      </xdr:blipFill>
      <xdr:spPr>
        <a:xfrm>
          <a:off x="3514090" y="4949825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40</xdr:row>
      <xdr:rowOff>457200</xdr:rowOff>
    </xdr:from>
    <xdr:to>
      <xdr:col>4</xdr:col>
      <xdr:colOff>1709420</xdr:colOff>
      <xdr:row>40</xdr:row>
      <xdr:rowOff>1195705</xdr:rowOff>
    </xdr:to>
    <xdr:pic>
      <xdr:nvPicPr>
        <xdr:cNvPr id="43" name="图片 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5257165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40</xdr:row>
      <xdr:rowOff>349250</xdr:rowOff>
    </xdr:from>
    <xdr:to>
      <xdr:col>10</xdr:col>
      <xdr:colOff>1346200</xdr:colOff>
      <xdr:row>40</xdr:row>
      <xdr:rowOff>1085850</xdr:rowOff>
    </xdr:to>
    <xdr:pic>
      <xdr:nvPicPr>
        <xdr:cNvPr id="44" name="图片 4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5246370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41</xdr:row>
      <xdr:rowOff>189865</xdr:rowOff>
    </xdr:from>
    <xdr:to>
      <xdr:col>4</xdr:col>
      <xdr:colOff>1626235</xdr:colOff>
      <xdr:row>41</xdr:row>
      <xdr:rowOff>1363980</xdr:rowOff>
    </xdr:to>
    <xdr:pic>
      <xdr:nvPicPr>
        <xdr:cNvPr id="45" name="图片 4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5382831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43</xdr:row>
      <xdr:rowOff>104775</xdr:rowOff>
    </xdr:from>
    <xdr:to>
      <xdr:col>4</xdr:col>
      <xdr:colOff>1576070</xdr:colOff>
      <xdr:row>43</xdr:row>
      <xdr:rowOff>1393190</xdr:rowOff>
    </xdr:to>
    <xdr:pic>
      <xdr:nvPicPr>
        <xdr:cNvPr id="46" name="图片 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5679122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43</xdr:row>
      <xdr:rowOff>207645</xdr:rowOff>
    </xdr:from>
    <xdr:to>
      <xdr:col>10</xdr:col>
      <xdr:colOff>1364615</xdr:colOff>
      <xdr:row>43</xdr:row>
      <xdr:rowOff>1132205</xdr:rowOff>
    </xdr:to>
    <xdr:pic>
      <xdr:nvPicPr>
        <xdr:cNvPr id="47" name="图片 4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5689409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42</xdr:row>
      <xdr:rowOff>239395</xdr:rowOff>
    </xdr:from>
    <xdr:to>
      <xdr:col>4</xdr:col>
      <xdr:colOff>1489710</xdr:colOff>
      <xdr:row>42</xdr:row>
      <xdr:rowOff>1308100</xdr:rowOff>
    </xdr:to>
    <xdr:pic>
      <xdr:nvPicPr>
        <xdr:cNvPr id="48" name="图片 4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5540184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44</xdr:row>
      <xdr:rowOff>508000</xdr:rowOff>
    </xdr:from>
    <xdr:to>
      <xdr:col>4</xdr:col>
      <xdr:colOff>2007235</xdr:colOff>
      <xdr:row>44</xdr:row>
      <xdr:rowOff>1099185</xdr:rowOff>
    </xdr:to>
    <xdr:pic>
      <xdr:nvPicPr>
        <xdr:cNvPr id="49" name="图片 4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5871845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48</xdr:row>
      <xdr:rowOff>471170</xdr:rowOff>
    </xdr:from>
    <xdr:to>
      <xdr:col>4</xdr:col>
      <xdr:colOff>1737360</xdr:colOff>
      <xdr:row>48</xdr:row>
      <xdr:rowOff>1053465</xdr:rowOff>
    </xdr:to>
    <xdr:pic>
      <xdr:nvPicPr>
        <xdr:cNvPr id="50" name="图片 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6257544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50</xdr:row>
      <xdr:rowOff>217805</xdr:rowOff>
    </xdr:from>
    <xdr:to>
      <xdr:col>4</xdr:col>
      <xdr:colOff>1656080</xdr:colOff>
      <xdr:row>50</xdr:row>
      <xdr:rowOff>1302385</xdr:rowOff>
    </xdr:to>
    <xdr:pic>
      <xdr:nvPicPr>
        <xdr:cNvPr id="51" name="图片 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6485" y="6537007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49</xdr:row>
      <xdr:rowOff>431800</xdr:rowOff>
    </xdr:from>
    <xdr:to>
      <xdr:col>4</xdr:col>
      <xdr:colOff>1736725</xdr:colOff>
      <xdr:row>49</xdr:row>
      <xdr:rowOff>1102995</xdr:rowOff>
    </xdr:to>
    <xdr:pic>
      <xdr:nvPicPr>
        <xdr:cNvPr id="52" name="图片 13"/>
        <xdr:cNvPicPr>
          <a:picLocks noChangeAspect="1"/>
        </xdr:cNvPicPr>
      </xdr:nvPicPr>
      <xdr:blipFill>
        <a:blip r:embed="rId3"/>
        <a:srcRect t="34916"/>
        <a:stretch>
          <a:fillRect/>
        </a:stretch>
      </xdr:blipFill>
      <xdr:spPr>
        <a:xfrm>
          <a:off x="3514090" y="6406007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51</xdr:row>
      <xdr:rowOff>457200</xdr:rowOff>
    </xdr:from>
    <xdr:to>
      <xdr:col>4</xdr:col>
      <xdr:colOff>1709420</xdr:colOff>
      <xdr:row>51</xdr:row>
      <xdr:rowOff>1195705</xdr:rowOff>
    </xdr:to>
    <xdr:pic>
      <xdr:nvPicPr>
        <xdr:cNvPr id="53" name="图片 5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6713347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51</xdr:row>
      <xdr:rowOff>349250</xdr:rowOff>
    </xdr:from>
    <xdr:to>
      <xdr:col>10</xdr:col>
      <xdr:colOff>1346200</xdr:colOff>
      <xdr:row>51</xdr:row>
      <xdr:rowOff>1085850</xdr:rowOff>
    </xdr:to>
    <xdr:pic>
      <xdr:nvPicPr>
        <xdr:cNvPr id="54" name="图片 5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6702552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52</xdr:row>
      <xdr:rowOff>104775</xdr:rowOff>
    </xdr:from>
    <xdr:to>
      <xdr:col>4</xdr:col>
      <xdr:colOff>1576070</xdr:colOff>
      <xdr:row>52</xdr:row>
      <xdr:rowOff>1393190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6830504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52</xdr:row>
      <xdr:rowOff>207645</xdr:rowOff>
    </xdr:from>
    <xdr:to>
      <xdr:col>10</xdr:col>
      <xdr:colOff>1364615</xdr:colOff>
      <xdr:row>52</xdr:row>
      <xdr:rowOff>1132205</xdr:rowOff>
    </xdr:to>
    <xdr:pic>
      <xdr:nvPicPr>
        <xdr:cNvPr id="56" name="图片 5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6840791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53</xdr:row>
      <xdr:rowOff>508000</xdr:rowOff>
    </xdr:from>
    <xdr:to>
      <xdr:col>4</xdr:col>
      <xdr:colOff>2007235</xdr:colOff>
      <xdr:row>53</xdr:row>
      <xdr:rowOff>1099185</xdr:rowOff>
    </xdr:to>
    <xdr:pic>
      <xdr:nvPicPr>
        <xdr:cNvPr id="57" name="图片 5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7023227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297815</xdr:colOff>
      <xdr:row>9</xdr:row>
      <xdr:rowOff>128270</xdr:rowOff>
    </xdr:from>
    <xdr:to>
      <xdr:col>4</xdr:col>
      <xdr:colOff>1718945</xdr:colOff>
      <xdr:row>9</xdr:row>
      <xdr:rowOff>1037590</xdr:rowOff>
    </xdr:to>
    <xdr:pic>
      <xdr:nvPicPr>
        <xdr:cNvPr id="58" name="图片 19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716655" y="11616690"/>
          <a:ext cx="1421130" cy="90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457200</xdr:colOff>
      <xdr:row>12</xdr:row>
      <xdr:rowOff>177165</xdr:rowOff>
    </xdr:from>
    <xdr:to>
      <xdr:col>4</xdr:col>
      <xdr:colOff>1529080</xdr:colOff>
      <xdr:row>12</xdr:row>
      <xdr:rowOff>1419225</xdr:rowOff>
    </xdr:to>
    <xdr:pic>
      <xdr:nvPicPr>
        <xdr:cNvPr id="2" name="图片 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1623758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465455</xdr:colOff>
      <xdr:row>10</xdr:row>
      <xdr:rowOff>145415</xdr:rowOff>
    </xdr:from>
    <xdr:to>
      <xdr:col>4</xdr:col>
      <xdr:colOff>1534795</xdr:colOff>
      <xdr:row>10</xdr:row>
      <xdr:rowOff>1383030</xdr:rowOff>
    </xdr:to>
    <xdr:pic>
      <xdr:nvPicPr>
        <xdr:cNvPr id="3" name="图片 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884295" y="13157835"/>
          <a:ext cx="1069340" cy="1237615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23</xdr:row>
      <xdr:rowOff>177165</xdr:rowOff>
    </xdr:from>
    <xdr:to>
      <xdr:col>4</xdr:col>
      <xdr:colOff>1529080</xdr:colOff>
      <xdr:row>23</xdr:row>
      <xdr:rowOff>1419225</xdr:rowOff>
    </xdr:to>
    <xdr:pic>
      <xdr:nvPicPr>
        <xdr:cNvPr id="4" name="图片 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3079940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34</xdr:row>
      <xdr:rowOff>177165</xdr:rowOff>
    </xdr:from>
    <xdr:to>
      <xdr:col>4</xdr:col>
      <xdr:colOff>1529080</xdr:colOff>
      <xdr:row>34</xdr:row>
      <xdr:rowOff>1419225</xdr:rowOff>
    </xdr:to>
    <xdr:pic>
      <xdr:nvPicPr>
        <xdr:cNvPr id="5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4536122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45</xdr:row>
      <xdr:rowOff>177165</xdr:rowOff>
    </xdr:from>
    <xdr:to>
      <xdr:col>4</xdr:col>
      <xdr:colOff>1529080</xdr:colOff>
      <xdr:row>45</xdr:row>
      <xdr:rowOff>1419225</xdr:rowOff>
    </xdr:to>
    <xdr:pic>
      <xdr:nvPicPr>
        <xdr:cNvPr id="6" name="图片 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5991161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54</xdr:row>
      <xdr:rowOff>177165</xdr:rowOff>
    </xdr:from>
    <xdr:to>
      <xdr:col>4</xdr:col>
      <xdr:colOff>1529080</xdr:colOff>
      <xdr:row>54</xdr:row>
      <xdr:rowOff>1419225</xdr:rowOff>
    </xdr:to>
    <xdr:pic>
      <xdr:nvPicPr>
        <xdr:cNvPr id="7" name="图片 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76040" y="7142543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311785</xdr:colOff>
      <xdr:row>5</xdr:row>
      <xdr:rowOff>241935</xdr:rowOff>
    </xdr:from>
    <xdr:to>
      <xdr:col>4</xdr:col>
      <xdr:colOff>1833245</xdr:colOff>
      <xdr:row>5</xdr:row>
      <xdr:rowOff>1387475</xdr:rowOff>
    </xdr:to>
    <xdr:pic>
      <xdr:nvPicPr>
        <xdr:cNvPr id="9" name="图片 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730625" y="5634355"/>
          <a:ext cx="1497330" cy="11455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135255</xdr:colOff>
      <xdr:row>2</xdr:row>
      <xdr:rowOff>471170</xdr:rowOff>
    </xdr:from>
    <xdr:to>
      <xdr:col>4</xdr:col>
      <xdr:colOff>1737360</xdr:colOff>
      <xdr:row>2</xdr:row>
      <xdr:rowOff>1053465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131699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3</xdr:row>
      <xdr:rowOff>431800</xdr:rowOff>
    </xdr:from>
    <xdr:to>
      <xdr:col>4</xdr:col>
      <xdr:colOff>1736725</xdr:colOff>
      <xdr:row>3</xdr:row>
      <xdr:rowOff>1102995</xdr:rowOff>
    </xdr:to>
    <xdr:pic>
      <xdr:nvPicPr>
        <xdr:cNvPr id="13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277622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5</xdr:row>
      <xdr:rowOff>217805</xdr:rowOff>
    </xdr:from>
    <xdr:to>
      <xdr:col>4</xdr:col>
      <xdr:colOff>1656080</xdr:colOff>
      <xdr:row>5</xdr:row>
      <xdr:rowOff>1302385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573214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7</xdr:row>
      <xdr:rowOff>189865</xdr:rowOff>
    </xdr:from>
    <xdr:to>
      <xdr:col>4</xdr:col>
      <xdr:colOff>1626235</xdr:colOff>
      <xdr:row>7</xdr:row>
      <xdr:rowOff>1363980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875220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9</xdr:row>
      <xdr:rowOff>104775</xdr:rowOff>
    </xdr:from>
    <xdr:to>
      <xdr:col>4</xdr:col>
      <xdr:colOff>1576070</xdr:colOff>
      <xdr:row>9</xdr:row>
      <xdr:rowOff>1393190</xdr:rowOff>
    </xdr:to>
    <xdr:pic>
      <xdr:nvPicPr>
        <xdr:cNvPr id="16" name="图片 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1171511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9</xdr:row>
      <xdr:rowOff>207645</xdr:rowOff>
    </xdr:from>
    <xdr:to>
      <xdr:col>10</xdr:col>
      <xdr:colOff>1364615</xdr:colOff>
      <xdr:row>9</xdr:row>
      <xdr:rowOff>1132205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1181798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8</xdr:row>
      <xdr:rowOff>239395</xdr:rowOff>
    </xdr:from>
    <xdr:to>
      <xdr:col>4</xdr:col>
      <xdr:colOff>1489710</xdr:colOff>
      <xdr:row>8</xdr:row>
      <xdr:rowOff>1308100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1032573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15875</xdr:colOff>
      <xdr:row>11</xdr:row>
      <xdr:rowOff>508000</xdr:rowOff>
    </xdr:from>
    <xdr:to>
      <xdr:col>4</xdr:col>
      <xdr:colOff>1994535</xdr:colOff>
      <xdr:row>11</xdr:row>
      <xdr:rowOff>1099185</xdr:rowOff>
    </xdr:to>
    <xdr:pic>
      <xdr:nvPicPr>
        <xdr:cNvPr id="19" name="图片 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34715" y="15166340"/>
          <a:ext cx="17932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15</xdr:row>
      <xdr:rowOff>471170</xdr:rowOff>
    </xdr:from>
    <xdr:to>
      <xdr:col>4</xdr:col>
      <xdr:colOff>1737360</xdr:colOff>
      <xdr:row>15</xdr:row>
      <xdr:rowOff>1053465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1901190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16</xdr:row>
      <xdr:rowOff>431800</xdr:rowOff>
    </xdr:from>
    <xdr:to>
      <xdr:col>4</xdr:col>
      <xdr:colOff>1736725</xdr:colOff>
      <xdr:row>16</xdr:row>
      <xdr:rowOff>1102995</xdr:rowOff>
    </xdr:to>
    <xdr:pic>
      <xdr:nvPicPr>
        <xdr:cNvPr id="21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2049653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18</xdr:row>
      <xdr:rowOff>217805</xdr:rowOff>
    </xdr:from>
    <xdr:to>
      <xdr:col>4</xdr:col>
      <xdr:colOff>1656080</xdr:colOff>
      <xdr:row>18</xdr:row>
      <xdr:rowOff>1302385</xdr:rowOff>
    </xdr:to>
    <xdr:pic>
      <xdr:nvPicPr>
        <xdr:cNvPr id="22" name="图片 2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2333053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19</xdr:row>
      <xdr:rowOff>457200</xdr:rowOff>
    </xdr:from>
    <xdr:to>
      <xdr:col>4</xdr:col>
      <xdr:colOff>1709420</xdr:colOff>
      <xdr:row>19</xdr:row>
      <xdr:rowOff>1195705</xdr:rowOff>
    </xdr:to>
    <xdr:pic>
      <xdr:nvPicPr>
        <xdr:cNvPr id="23" name="图片 2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2509393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19</xdr:row>
      <xdr:rowOff>349250</xdr:rowOff>
    </xdr:from>
    <xdr:to>
      <xdr:col>10</xdr:col>
      <xdr:colOff>1346200</xdr:colOff>
      <xdr:row>19</xdr:row>
      <xdr:rowOff>1085850</xdr:rowOff>
    </xdr:to>
    <xdr:pic>
      <xdr:nvPicPr>
        <xdr:cNvPr id="24" name="图片 2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2498598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20</xdr:row>
      <xdr:rowOff>189865</xdr:rowOff>
    </xdr:from>
    <xdr:to>
      <xdr:col>4</xdr:col>
      <xdr:colOff>1626235</xdr:colOff>
      <xdr:row>20</xdr:row>
      <xdr:rowOff>1363980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2635059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21</xdr:row>
      <xdr:rowOff>239395</xdr:rowOff>
    </xdr:from>
    <xdr:to>
      <xdr:col>4</xdr:col>
      <xdr:colOff>1489710</xdr:colOff>
      <xdr:row>21</xdr:row>
      <xdr:rowOff>1308100</xdr:rowOff>
    </xdr:to>
    <xdr:pic>
      <xdr:nvPicPr>
        <xdr:cNvPr id="26" name="图片 2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2792412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30</xdr:row>
      <xdr:rowOff>508000</xdr:rowOff>
    </xdr:from>
    <xdr:to>
      <xdr:col>4</xdr:col>
      <xdr:colOff>2007235</xdr:colOff>
      <xdr:row>30</xdr:row>
      <xdr:rowOff>1099185</xdr:rowOff>
    </xdr:to>
    <xdr:pic>
      <xdr:nvPicPr>
        <xdr:cNvPr id="27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4190873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27</xdr:row>
      <xdr:rowOff>104775</xdr:rowOff>
    </xdr:from>
    <xdr:to>
      <xdr:col>4</xdr:col>
      <xdr:colOff>1576070</xdr:colOff>
      <xdr:row>27</xdr:row>
      <xdr:rowOff>1393190</xdr:rowOff>
    </xdr:to>
    <xdr:pic>
      <xdr:nvPicPr>
        <xdr:cNvPr id="28" name="图片 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3693350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27</xdr:row>
      <xdr:rowOff>207645</xdr:rowOff>
    </xdr:from>
    <xdr:to>
      <xdr:col>10</xdr:col>
      <xdr:colOff>1364615</xdr:colOff>
      <xdr:row>27</xdr:row>
      <xdr:rowOff>1132205</xdr:rowOff>
    </xdr:to>
    <xdr:pic>
      <xdr:nvPicPr>
        <xdr:cNvPr id="29" name="图片 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3703637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34</xdr:row>
      <xdr:rowOff>471170</xdr:rowOff>
    </xdr:from>
    <xdr:to>
      <xdr:col>4</xdr:col>
      <xdr:colOff>1737360</xdr:colOff>
      <xdr:row>34</xdr:row>
      <xdr:rowOff>1053465</xdr:rowOff>
    </xdr:to>
    <xdr:pic>
      <xdr:nvPicPr>
        <xdr:cNvPr id="30" name="图片 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4575429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35</xdr:row>
      <xdr:rowOff>431800</xdr:rowOff>
    </xdr:from>
    <xdr:to>
      <xdr:col>4</xdr:col>
      <xdr:colOff>1736725</xdr:colOff>
      <xdr:row>35</xdr:row>
      <xdr:rowOff>1102995</xdr:rowOff>
    </xdr:to>
    <xdr:pic>
      <xdr:nvPicPr>
        <xdr:cNvPr id="31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4723892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37</xdr:row>
      <xdr:rowOff>217805</xdr:rowOff>
    </xdr:from>
    <xdr:to>
      <xdr:col>4</xdr:col>
      <xdr:colOff>1656080</xdr:colOff>
      <xdr:row>37</xdr:row>
      <xdr:rowOff>1302385</xdr:rowOff>
    </xdr:to>
    <xdr:pic>
      <xdr:nvPicPr>
        <xdr:cNvPr id="32" name="图片 3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5007292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338455</xdr:colOff>
      <xdr:row>51</xdr:row>
      <xdr:rowOff>104775</xdr:rowOff>
    </xdr:from>
    <xdr:to>
      <xdr:col>4</xdr:col>
      <xdr:colOff>1576070</xdr:colOff>
      <xdr:row>51</xdr:row>
      <xdr:rowOff>1393190</xdr:rowOff>
    </xdr:to>
    <xdr:pic>
      <xdr:nvPicPr>
        <xdr:cNvPr id="33" name="图片 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7295" y="71295895"/>
          <a:ext cx="123761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198755</xdr:colOff>
      <xdr:row>51</xdr:row>
      <xdr:rowOff>207645</xdr:rowOff>
    </xdr:from>
    <xdr:to>
      <xdr:col>10</xdr:col>
      <xdr:colOff>1364615</xdr:colOff>
      <xdr:row>51</xdr:row>
      <xdr:rowOff>1132205</xdr:rowOff>
    </xdr:to>
    <xdr:pic>
      <xdr:nvPicPr>
        <xdr:cNvPr id="34" name="图片 3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90680" y="71398765"/>
          <a:ext cx="116586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28575</xdr:colOff>
      <xdr:row>52</xdr:row>
      <xdr:rowOff>508000</xdr:rowOff>
    </xdr:from>
    <xdr:to>
      <xdr:col>4</xdr:col>
      <xdr:colOff>2007235</xdr:colOff>
      <xdr:row>52</xdr:row>
      <xdr:rowOff>1099185</xdr:rowOff>
    </xdr:to>
    <xdr:pic>
      <xdr:nvPicPr>
        <xdr:cNvPr id="35" name="图片 3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47415" y="73223120"/>
          <a:ext cx="17805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38</xdr:row>
      <xdr:rowOff>457200</xdr:rowOff>
    </xdr:from>
    <xdr:to>
      <xdr:col>4</xdr:col>
      <xdr:colOff>1709420</xdr:colOff>
      <xdr:row>38</xdr:row>
      <xdr:rowOff>1195705</xdr:rowOff>
    </xdr:to>
    <xdr:pic>
      <xdr:nvPicPr>
        <xdr:cNvPr id="36" name="图片 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5183632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38</xdr:row>
      <xdr:rowOff>349250</xdr:rowOff>
    </xdr:from>
    <xdr:to>
      <xdr:col>10</xdr:col>
      <xdr:colOff>1346200</xdr:colOff>
      <xdr:row>38</xdr:row>
      <xdr:rowOff>1085850</xdr:rowOff>
    </xdr:to>
    <xdr:pic>
      <xdr:nvPicPr>
        <xdr:cNvPr id="37" name="图片 3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5172837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39</xdr:row>
      <xdr:rowOff>189865</xdr:rowOff>
    </xdr:from>
    <xdr:to>
      <xdr:col>4</xdr:col>
      <xdr:colOff>1626235</xdr:colOff>
      <xdr:row>39</xdr:row>
      <xdr:rowOff>1363980</xdr:rowOff>
    </xdr:to>
    <xdr:pic>
      <xdr:nvPicPr>
        <xdr:cNvPr id="38" name="图片 3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56965" y="53092985"/>
          <a:ext cx="138811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401955</xdr:colOff>
      <xdr:row>40</xdr:row>
      <xdr:rowOff>239395</xdr:rowOff>
    </xdr:from>
    <xdr:to>
      <xdr:col>4</xdr:col>
      <xdr:colOff>1489710</xdr:colOff>
      <xdr:row>40</xdr:row>
      <xdr:rowOff>1308100</xdr:rowOff>
    </xdr:to>
    <xdr:pic>
      <xdr:nvPicPr>
        <xdr:cNvPr id="39" name="图片 3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20795" y="54666515"/>
          <a:ext cx="10877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135255</xdr:colOff>
      <xdr:row>56</xdr:row>
      <xdr:rowOff>471170</xdr:rowOff>
    </xdr:from>
    <xdr:to>
      <xdr:col>4</xdr:col>
      <xdr:colOff>1737360</xdr:colOff>
      <xdr:row>56</xdr:row>
      <xdr:rowOff>1053465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4095" y="77068680"/>
          <a:ext cx="160210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57</xdr:row>
      <xdr:rowOff>431800</xdr:rowOff>
    </xdr:from>
    <xdr:to>
      <xdr:col>4</xdr:col>
      <xdr:colOff>1736725</xdr:colOff>
      <xdr:row>57</xdr:row>
      <xdr:rowOff>1102995</xdr:rowOff>
    </xdr:to>
    <xdr:pic>
      <xdr:nvPicPr>
        <xdr:cNvPr id="41" name="图片 13"/>
        <xdr:cNvPicPr>
          <a:picLocks noChangeAspect="1"/>
        </xdr:cNvPicPr>
      </xdr:nvPicPr>
      <xdr:blipFill>
        <a:blip r:embed="rId2"/>
        <a:srcRect t="34916"/>
        <a:stretch>
          <a:fillRect/>
        </a:stretch>
      </xdr:blipFill>
      <xdr:spPr>
        <a:xfrm>
          <a:off x="3514090" y="78553310"/>
          <a:ext cx="16414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207645</xdr:colOff>
      <xdr:row>59</xdr:row>
      <xdr:rowOff>217805</xdr:rowOff>
    </xdr:from>
    <xdr:to>
      <xdr:col>4</xdr:col>
      <xdr:colOff>1656080</xdr:colOff>
      <xdr:row>59</xdr:row>
      <xdr:rowOff>1302385</xdr:rowOff>
    </xdr:to>
    <xdr:pic>
      <xdr:nvPicPr>
        <xdr:cNvPr id="42" name="图片 4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6485" y="81387315"/>
          <a:ext cx="1448435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149860</xdr:colOff>
      <xdr:row>60</xdr:row>
      <xdr:rowOff>457200</xdr:rowOff>
    </xdr:from>
    <xdr:to>
      <xdr:col>4</xdr:col>
      <xdr:colOff>1709420</xdr:colOff>
      <xdr:row>60</xdr:row>
      <xdr:rowOff>1195705</xdr:rowOff>
    </xdr:to>
    <xdr:pic>
      <xdr:nvPicPr>
        <xdr:cNvPr id="43" name="图片 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68700" y="83150710"/>
          <a:ext cx="1559560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120650</xdr:colOff>
      <xdr:row>60</xdr:row>
      <xdr:rowOff>349250</xdr:rowOff>
    </xdr:from>
    <xdr:to>
      <xdr:col>10</xdr:col>
      <xdr:colOff>1346200</xdr:colOff>
      <xdr:row>60</xdr:row>
      <xdr:rowOff>1085850</xdr:rowOff>
    </xdr:to>
    <xdr:pic>
      <xdr:nvPicPr>
        <xdr:cNvPr id="44" name="图片 4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12575" y="83042760"/>
          <a:ext cx="122555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15875</xdr:colOff>
      <xdr:row>74</xdr:row>
      <xdr:rowOff>506095</xdr:rowOff>
    </xdr:from>
    <xdr:to>
      <xdr:col>4</xdr:col>
      <xdr:colOff>1994535</xdr:colOff>
      <xdr:row>74</xdr:row>
      <xdr:rowOff>1097280</xdr:rowOff>
    </xdr:to>
    <xdr:pic>
      <xdr:nvPicPr>
        <xdr:cNvPr id="45" name="图片 4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34715" y="104535605"/>
          <a:ext cx="17932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230505</xdr:colOff>
      <xdr:row>28</xdr:row>
      <xdr:rowOff>401320</xdr:rowOff>
    </xdr:from>
    <xdr:to>
      <xdr:col>4</xdr:col>
      <xdr:colOff>1651635</xdr:colOff>
      <xdr:row>28</xdr:row>
      <xdr:rowOff>1310640</xdr:rowOff>
    </xdr:to>
    <xdr:pic>
      <xdr:nvPicPr>
        <xdr:cNvPr id="48" name="图片 19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649345" y="38754050"/>
          <a:ext cx="1421130" cy="90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539750</xdr:colOff>
      <xdr:row>50</xdr:row>
      <xdr:rowOff>67310</xdr:rowOff>
    </xdr:from>
    <xdr:to>
      <xdr:col>4</xdr:col>
      <xdr:colOff>1372870</xdr:colOff>
      <xdr:row>50</xdr:row>
      <xdr:rowOff>1464945</xdr:rowOff>
    </xdr:to>
    <xdr:pic>
      <xdr:nvPicPr>
        <xdr:cNvPr id="56" name="图片 55" descr="b247c0da98ec1a1a601c6744b62ada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58590" y="69734430"/>
          <a:ext cx="833120" cy="1397635"/>
        </a:xfrm>
        <a:prstGeom prst="rect">
          <a:avLst/>
        </a:prstGeom>
      </xdr:spPr>
    </xdr:pic>
    <xdr:clientData/>
  </xdr:twoCellAnchor>
  <xdr:twoCellAnchor>
    <xdr:from>
      <xdr:col>4</xdr:col>
      <xdr:colOff>76835</xdr:colOff>
      <xdr:row>61</xdr:row>
      <xdr:rowOff>173990</xdr:rowOff>
    </xdr:from>
    <xdr:to>
      <xdr:col>4</xdr:col>
      <xdr:colOff>1890395</xdr:colOff>
      <xdr:row>61</xdr:row>
      <xdr:rowOff>1419225</xdr:rowOff>
    </xdr:to>
    <xdr:pic>
      <xdr:nvPicPr>
        <xdr:cNvPr id="57" name="图片 56" descr="acdda8820dd39f9993d37ee454551e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95675" y="84391500"/>
          <a:ext cx="1732280" cy="1245235"/>
        </a:xfrm>
        <a:prstGeom prst="rect">
          <a:avLst/>
        </a:prstGeom>
      </xdr:spPr>
    </xdr:pic>
    <xdr:clientData/>
  </xdr:twoCellAnchor>
  <xdr:twoCellAnchor>
    <xdr:from>
      <xdr:col>4</xdr:col>
      <xdr:colOff>230505</xdr:colOff>
      <xdr:row>72</xdr:row>
      <xdr:rowOff>401320</xdr:rowOff>
    </xdr:from>
    <xdr:to>
      <xdr:col>4</xdr:col>
      <xdr:colOff>1651635</xdr:colOff>
      <xdr:row>72</xdr:row>
      <xdr:rowOff>1310640</xdr:rowOff>
    </xdr:to>
    <xdr:pic>
      <xdr:nvPicPr>
        <xdr:cNvPr id="60" name="图片 19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649345" y="101382830"/>
          <a:ext cx="1421130" cy="90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272415</xdr:colOff>
      <xdr:row>66</xdr:row>
      <xdr:rowOff>252730</xdr:rowOff>
    </xdr:from>
    <xdr:to>
      <xdr:col>4</xdr:col>
      <xdr:colOff>1546225</xdr:colOff>
      <xdr:row>66</xdr:row>
      <xdr:rowOff>1420495</xdr:rowOff>
    </xdr:to>
    <xdr:pic>
      <xdr:nvPicPr>
        <xdr:cNvPr id="61" name="图片 6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691255" y="92090240"/>
          <a:ext cx="1273810" cy="116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386715</xdr:colOff>
      <xdr:row>45</xdr:row>
      <xdr:rowOff>201295</xdr:rowOff>
    </xdr:from>
    <xdr:to>
      <xdr:col>4</xdr:col>
      <xdr:colOff>1660525</xdr:colOff>
      <xdr:row>45</xdr:row>
      <xdr:rowOff>1369060</xdr:rowOff>
    </xdr:to>
    <xdr:pic>
      <xdr:nvPicPr>
        <xdr:cNvPr id="62" name="图片 6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805555" y="62248415"/>
          <a:ext cx="1273810" cy="116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130175</xdr:colOff>
      <xdr:row>49</xdr:row>
      <xdr:rowOff>549275</xdr:rowOff>
    </xdr:from>
    <xdr:to>
      <xdr:col>4</xdr:col>
      <xdr:colOff>1931670</xdr:colOff>
      <xdr:row>49</xdr:row>
      <xdr:rowOff>1157605</xdr:rowOff>
    </xdr:to>
    <xdr:pic>
      <xdr:nvPicPr>
        <xdr:cNvPr id="74" name="图片 52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49015" y="68692395"/>
          <a:ext cx="1678940" cy="60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71120</xdr:colOff>
      <xdr:row>36</xdr:row>
      <xdr:rowOff>390525</xdr:rowOff>
    </xdr:from>
    <xdr:to>
      <xdr:col>4</xdr:col>
      <xdr:colOff>1918335</xdr:colOff>
      <xdr:row>36</xdr:row>
      <xdr:rowOff>1197610</xdr:rowOff>
    </xdr:to>
    <xdr:pic>
      <xdr:nvPicPr>
        <xdr:cNvPr id="76" name="图片 75" descr="1aae8afd9be604a2aa4e5c8a763a9bf"/>
        <xdr:cNvPicPr>
          <a:picLocks noChangeAspect="1"/>
        </xdr:cNvPicPr>
      </xdr:nvPicPr>
      <xdr:blipFill>
        <a:blip r:embed="rId16"/>
        <a:srcRect l="25056" t="3522" r="19909" b="20642"/>
        <a:stretch>
          <a:fillRect/>
        </a:stretch>
      </xdr:blipFill>
      <xdr:spPr>
        <a:xfrm>
          <a:off x="3489960" y="48721645"/>
          <a:ext cx="1737995" cy="807085"/>
        </a:xfrm>
        <a:prstGeom prst="rect">
          <a:avLst/>
        </a:prstGeom>
      </xdr:spPr>
    </xdr:pic>
    <xdr:clientData/>
  </xdr:twoCellAnchor>
  <xdr:twoCellAnchor>
    <xdr:from>
      <xdr:col>4</xdr:col>
      <xdr:colOff>62230</xdr:colOff>
      <xdr:row>17</xdr:row>
      <xdr:rowOff>368935</xdr:rowOff>
    </xdr:from>
    <xdr:to>
      <xdr:col>4</xdr:col>
      <xdr:colOff>1988185</xdr:colOff>
      <xdr:row>17</xdr:row>
      <xdr:rowOff>1210310</xdr:rowOff>
    </xdr:to>
    <xdr:pic>
      <xdr:nvPicPr>
        <xdr:cNvPr id="77" name="图片 76" descr="1aae8afd9be604a2aa4e5c8a763a9bf"/>
        <xdr:cNvPicPr>
          <a:picLocks noChangeAspect="1"/>
        </xdr:cNvPicPr>
      </xdr:nvPicPr>
      <xdr:blipFill>
        <a:blip r:embed="rId16"/>
        <a:srcRect l="25056" t="3522" r="19909" b="20642"/>
        <a:stretch>
          <a:fillRect/>
        </a:stretch>
      </xdr:blipFill>
      <xdr:spPr>
        <a:xfrm>
          <a:off x="3481070" y="21957665"/>
          <a:ext cx="1746885" cy="841375"/>
        </a:xfrm>
        <a:prstGeom prst="rect">
          <a:avLst/>
        </a:prstGeom>
      </xdr:spPr>
    </xdr:pic>
    <xdr:clientData/>
  </xdr:twoCellAnchor>
  <xdr:twoCellAnchor>
    <xdr:from>
      <xdr:col>4</xdr:col>
      <xdr:colOff>40640</xdr:colOff>
      <xdr:row>4</xdr:row>
      <xdr:rowOff>328930</xdr:rowOff>
    </xdr:from>
    <xdr:to>
      <xdr:col>4</xdr:col>
      <xdr:colOff>1966595</xdr:colOff>
      <xdr:row>4</xdr:row>
      <xdr:rowOff>1170305</xdr:rowOff>
    </xdr:to>
    <xdr:pic>
      <xdr:nvPicPr>
        <xdr:cNvPr id="78" name="图片 77" descr="1aae8afd9be604a2aa4e5c8a763a9bf"/>
        <xdr:cNvPicPr>
          <a:picLocks noChangeAspect="1"/>
        </xdr:cNvPicPr>
      </xdr:nvPicPr>
      <xdr:blipFill>
        <a:blip r:embed="rId16"/>
        <a:srcRect l="25056" t="3522" r="19909" b="20642"/>
        <a:stretch>
          <a:fillRect/>
        </a:stretch>
      </xdr:blipFill>
      <xdr:spPr>
        <a:xfrm>
          <a:off x="3459480" y="4319270"/>
          <a:ext cx="1768475" cy="841375"/>
        </a:xfrm>
        <a:prstGeom prst="rect">
          <a:avLst/>
        </a:prstGeom>
      </xdr:spPr>
    </xdr:pic>
    <xdr:clientData/>
  </xdr:twoCellAnchor>
  <xdr:twoCellAnchor>
    <xdr:from>
      <xdr:col>4</xdr:col>
      <xdr:colOff>96520</xdr:colOff>
      <xdr:row>58</xdr:row>
      <xdr:rowOff>386715</xdr:rowOff>
    </xdr:from>
    <xdr:to>
      <xdr:col>4</xdr:col>
      <xdr:colOff>1877060</xdr:colOff>
      <xdr:row>58</xdr:row>
      <xdr:rowOff>1164590</xdr:rowOff>
    </xdr:to>
    <xdr:pic>
      <xdr:nvPicPr>
        <xdr:cNvPr id="79" name="图片 78" descr="1aae8afd9be604a2aa4e5c8a763a9bf"/>
        <xdr:cNvPicPr>
          <a:picLocks noChangeAspect="1"/>
        </xdr:cNvPicPr>
      </xdr:nvPicPr>
      <xdr:blipFill>
        <a:blip r:embed="rId16"/>
        <a:srcRect l="25056" t="3522" r="19909" b="20642"/>
        <a:stretch>
          <a:fillRect/>
        </a:stretch>
      </xdr:blipFill>
      <xdr:spPr>
        <a:xfrm>
          <a:off x="3515360" y="80032225"/>
          <a:ext cx="1712595" cy="777875"/>
        </a:xfrm>
        <a:prstGeom prst="rect">
          <a:avLst/>
        </a:prstGeom>
      </xdr:spPr>
    </xdr:pic>
    <xdr:clientData/>
  </xdr:twoCellAnchor>
  <xdr:twoCellAnchor>
    <xdr:from>
      <xdr:col>4</xdr:col>
      <xdr:colOff>498475</xdr:colOff>
      <xdr:row>71</xdr:row>
      <xdr:rowOff>32385</xdr:rowOff>
    </xdr:from>
    <xdr:to>
      <xdr:col>4</xdr:col>
      <xdr:colOff>1405255</xdr:colOff>
      <xdr:row>71</xdr:row>
      <xdr:rowOff>1369060</xdr:rowOff>
    </xdr:to>
    <xdr:pic>
      <xdr:nvPicPr>
        <xdr:cNvPr id="80" name="图片 7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917315" y="99489895"/>
          <a:ext cx="906780" cy="1336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457200</xdr:colOff>
      <xdr:row>75</xdr:row>
      <xdr:rowOff>177165</xdr:rowOff>
    </xdr:from>
    <xdr:to>
      <xdr:col>4</xdr:col>
      <xdr:colOff>1529080</xdr:colOff>
      <xdr:row>75</xdr:row>
      <xdr:rowOff>1419225</xdr:rowOff>
    </xdr:to>
    <xdr:pic>
      <xdr:nvPicPr>
        <xdr:cNvPr id="2" name="图片 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876040" y="10573067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53</xdr:row>
      <xdr:rowOff>177165</xdr:rowOff>
    </xdr:from>
    <xdr:to>
      <xdr:col>4</xdr:col>
      <xdr:colOff>1529080</xdr:colOff>
      <xdr:row>53</xdr:row>
      <xdr:rowOff>1419225</xdr:rowOff>
    </xdr:to>
    <xdr:pic>
      <xdr:nvPicPr>
        <xdr:cNvPr id="3" name="图片 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876040" y="7441628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31</xdr:row>
      <xdr:rowOff>177165</xdr:rowOff>
    </xdr:from>
    <xdr:to>
      <xdr:col>4</xdr:col>
      <xdr:colOff>1529080</xdr:colOff>
      <xdr:row>31</xdr:row>
      <xdr:rowOff>1419225</xdr:rowOff>
    </xdr:to>
    <xdr:pic>
      <xdr:nvPicPr>
        <xdr:cNvPr id="4" name="图片 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876040" y="4310189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12</xdr:row>
      <xdr:rowOff>177165</xdr:rowOff>
    </xdr:from>
    <xdr:to>
      <xdr:col>4</xdr:col>
      <xdr:colOff>1529080</xdr:colOff>
      <xdr:row>12</xdr:row>
      <xdr:rowOff>1419225</xdr:rowOff>
    </xdr:to>
    <xdr:pic>
      <xdr:nvPicPr>
        <xdr:cNvPr id="5" name="图片 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876040" y="16359505"/>
          <a:ext cx="1071880" cy="1242060"/>
        </a:xfrm>
        <a:prstGeom prst="rect">
          <a:avLst/>
        </a:prstGeom>
      </xdr:spPr>
    </xdr:pic>
    <xdr:clientData/>
  </xdr:twoCellAnchor>
  <xdr:twoCellAnchor>
    <xdr:from>
      <xdr:col>4</xdr:col>
      <xdr:colOff>465455</xdr:colOff>
      <xdr:row>29</xdr:row>
      <xdr:rowOff>145415</xdr:rowOff>
    </xdr:from>
    <xdr:to>
      <xdr:col>4</xdr:col>
      <xdr:colOff>1534795</xdr:colOff>
      <xdr:row>29</xdr:row>
      <xdr:rowOff>1383030</xdr:rowOff>
    </xdr:to>
    <xdr:pic>
      <xdr:nvPicPr>
        <xdr:cNvPr id="6" name="图片 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884295" y="40022145"/>
          <a:ext cx="1069340" cy="1237615"/>
        </a:xfrm>
        <a:prstGeom prst="rect">
          <a:avLst/>
        </a:prstGeom>
      </xdr:spPr>
    </xdr:pic>
    <xdr:clientData/>
  </xdr:twoCellAnchor>
  <xdr:twoCellAnchor>
    <xdr:from>
      <xdr:col>4</xdr:col>
      <xdr:colOff>465455</xdr:colOff>
      <xdr:row>29</xdr:row>
      <xdr:rowOff>145415</xdr:rowOff>
    </xdr:from>
    <xdr:to>
      <xdr:col>4</xdr:col>
      <xdr:colOff>1534795</xdr:colOff>
      <xdr:row>29</xdr:row>
      <xdr:rowOff>1383030</xdr:rowOff>
    </xdr:to>
    <xdr:pic>
      <xdr:nvPicPr>
        <xdr:cNvPr id="7" name="图片 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884295" y="40022145"/>
          <a:ext cx="1069340" cy="1237615"/>
        </a:xfrm>
        <a:prstGeom prst="rect">
          <a:avLst/>
        </a:prstGeom>
      </xdr:spPr>
    </xdr:pic>
    <xdr:clientData/>
  </xdr:twoCellAnchor>
  <xdr:twoCellAnchor>
    <xdr:from>
      <xdr:col>4</xdr:col>
      <xdr:colOff>465455</xdr:colOff>
      <xdr:row>73</xdr:row>
      <xdr:rowOff>145415</xdr:rowOff>
    </xdr:from>
    <xdr:to>
      <xdr:col>4</xdr:col>
      <xdr:colOff>1534795</xdr:colOff>
      <xdr:row>73</xdr:row>
      <xdr:rowOff>1383030</xdr:rowOff>
    </xdr:to>
    <xdr:pic>
      <xdr:nvPicPr>
        <xdr:cNvPr id="8" name="图片 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884295" y="102650925"/>
          <a:ext cx="1069340" cy="1237615"/>
        </a:xfrm>
        <a:prstGeom prst="rect">
          <a:avLst/>
        </a:prstGeom>
      </xdr:spPr>
    </xdr:pic>
    <xdr:clientData/>
  </xdr:twoCellAnchor>
  <xdr:twoCellAnchor>
    <xdr:from>
      <xdr:col>4</xdr:col>
      <xdr:colOff>220345</xdr:colOff>
      <xdr:row>26</xdr:row>
      <xdr:rowOff>199390</xdr:rowOff>
    </xdr:from>
    <xdr:to>
      <xdr:col>4</xdr:col>
      <xdr:colOff>1494155</xdr:colOff>
      <xdr:row>26</xdr:row>
      <xdr:rowOff>1367155</xdr:rowOff>
    </xdr:to>
    <xdr:pic>
      <xdr:nvPicPr>
        <xdr:cNvPr id="11" name="图片 1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639185" y="35504120"/>
          <a:ext cx="1273810" cy="116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15875</xdr:colOff>
      <xdr:row>10</xdr:row>
      <xdr:rowOff>508000</xdr:rowOff>
    </xdr:from>
    <xdr:to>
      <xdr:col>4</xdr:col>
      <xdr:colOff>1994535</xdr:colOff>
      <xdr:row>10</xdr:row>
      <xdr:rowOff>1099185</xdr:rowOff>
    </xdr:to>
    <xdr:pic>
      <xdr:nvPicPr>
        <xdr:cNvPr id="83" name="图片 8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34715" y="13642340"/>
          <a:ext cx="179324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130175</xdr:colOff>
      <xdr:row>46</xdr:row>
      <xdr:rowOff>549275</xdr:rowOff>
    </xdr:from>
    <xdr:to>
      <xdr:col>4</xdr:col>
      <xdr:colOff>1931670</xdr:colOff>
      <xdr:row>46</xdr:row>
      <xdr:rowOff>1157605</xdr:rowOff>
    </xdr:to>
    <xdr:pic>
      <xdr:nvPicPr>
        <xdr:cNvPr id="84" name="图片 52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49015" y="64120395"/>
          <a:ext cx="1678940" cy="60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130175</xdr:colOff>
      <xdr:row>70</xdr:row>
      <xdr:rowOff>549275</xdr:rowOff>
    </xdr:from>
    <xdr:to>
      <xdr:col>4</xdr:col>
      <xdr:colOff>1931670</xdr:colOff>
      <xdr:row>70</xdr:row>
      <xdr:rowOff>1157605</xdr:rowOff>
    </xdr:to>
    <xdr:pic>
      <xdr:nvPicPr>
        <xdr:cNvPr id="85" name="图片 52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49015" y="98482785"/>
          <a:ext cx="1678940" cy="60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130175</xdr:colOff>
      <xdr:row>67</xdr:row>
      <xdr:rowOff>549275</xdr:rowOff>
    </xdr:from>
    <xdr:to>
      <xdr:col>4</xdr:col>
      <xdr:colOff>1931670</xdr:colOff>
      <xdr:row>67</xdr:row>
      <xdr:rowOff>1157605</xdr:rowOff>
    </xdr:to>
    <xdr:pic>
      <xdr:nvPicPr>
        <xdr:cNvPr id="86" name="图片 52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49015" y="93910785"/>
          <a:ext cx="1678940" cy="60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34290</xdr:colOff>
      <xdr:row>6</xdr:row>
      <xdr:rowOff>266065</xdr:rowOff>
    </xdr:from>
    <xdr:to>
      <xdr:col>4</xdr:col>
      <xdr:colOff>1940560</xdr:colOff>
      <xdr:row>6</xdr:row>
      <xdr:rowOff>1412240</xdr:rowOff>
    </xdr:to>
    <xdr:pic>
      <xdr:nvPicPr>
        <xdr:cNvPr id="51" name="图片 5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453130" y="7304405"/>
          <a:ext cx="1774825" cy="1146175"/>
        </a:xfrm>
        <a:prstGeom prst="rect">
          <a:avLst/>
        </a:prstGeom>
      </xdr:spPr>
    </xdr:pic>
    <xdr:clientData/>
  </xdr:twoCellAnchor>
  <xdr:twoCellAnchor>
    <xdr:from>
      <xdr:col>4</xdr:col>
      <xdr:colOff>34290</xdr:colOff>
      <xdr:row>22</xdr:row>
      <xdr:rowOff>266065</xdr:rowOff>
    </xdr:from>
    <xdr:to>
      <xdr:col>4</xdr:col>
      <xdr:colOff>1940560</xdr:colOff>
      <xdr:row>22</xdr:row>
      <xdr:rowOff>1412240</xdr:rowOff>
    </xdr:to>
    <xdr:pic>
      <xdr:nvPicPr>
        <xdr:cNvPr id="53" name="图片 5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453130" y="29474795"/>
          <a:ext cx="1774825" cy="1146175"/>
        </a:xfrm>
        <a:prstGeom prst="rect">
          <a:avLst/>
        </a:prstGeom>
      </xdr:spPr>
    </xdr:pic>
    <xdr:clientData/>
  </xdr:twoCellAnchor>
  <xdr:twoCellAnchor>
    <xdr:from>
      <xdr:col>4</xdr:col>
      <xdr:colOff>212725</xdr:colOff>
      <xdr:row>23</xdr:row>
      <xdr:rowOff>65405</xdr:rowOff>
    </xdr:from>
    <xdr:to>
      <xdr:col>4</xdr:col>
      <xdr:colOff>1802765</xdr:colOff>
      <xdr:row>23</xdr:row>
      <xdr:rowOff>1373505</xdr:rowOff>
    </xdr:to>
    <xdr:pic>
      <xdr:nvPicPr>
        <xdr:cNvPr id="54" name="图片 5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631565" y="30798135"/>
          <a:ext cx="1590040" cy="1308100"/>
        </a:xfrm>
        <a:prstGeom prst="rect">
          <a:avLst/>
        </a:prstGeom>
      </xdr:spPr>
    </xdr:pic>
    <xdr:clientData/>
  </xdr:twoCellAnchor>
  <xdr:twoCellAnchor>
    <xdr:from>
      <xdr:col>4</xdr:col>
      <xdr:colOff>212725</xdr:colOff>
      <xdr:row>24</xdr:row>
      <xdr:rowOff>65405</xdr:rowOff>
    </xdr:from>
    <xdr:to>
      <xdr:col>4</xdr:col>
      <xdr:colOff>1802765</xdr:colOff>
      <xdr:row>24</xdr:row>
      <xdr:rowOff>1373505</xdr:rowOff>
    </xdr:to>
    <xdr:pic>
      <xdr:nvPicPr>
        <xdr:cNvPr id="58" name="图片 5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631565" y="32322135"/>
          <a:ext cx="1590040" cy="1308100"/>
        </a:xfrm>
        <a:prstGeom prst="rect">
          <a:avLst/>
        </a:prstGeom>
      </xdr:spPr>
    </xdr:pic>
    <xdr:clientData/>
  </xdr:twoCellAnchor>
  <xdr:twoCellAnchor>
    <xdr:from>
      <xdr:col>4</xdr:col>
      <xdr:colOff>203835</xdr:colOff>
      <xdr:row>25</xdr:row>
      <xdr:rowOff>139700</xdr:rowOff>
    </xdr:from>
    <xdr:to>
      <xdr:col>4</xdr:col>
      <xdr:colOff>1725295</xdr:colOff>
      <xdr:row>25</xdr:row>
      <xdr:rowOff>1285240</xdr:rowOff>
    </xdr:to>
    <xdr:pic>
      <xdr:nvPicPr>
        <xdr:cNvPr id="65" name="图片 6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622675" y="33920430"/>
          <a:ext cx="1521460" cy="1145540"/>
        </a:xfrm>
        <a:prstGeom prst="rect">
          <a:avLst/>
        </a:prstGeom>
      </xdr:spPr>
    </xdr:pic>
    <xdr:clientData/>
  </xdr:twoCellAnchor>
  <xdr:twoCellAnchor>
    <xdr:from>
      <xdr:col>4</xdr:col>
      <xdr:colOff>34290</xdr:colOff>
      <xdr:row>41</xdr:row>
      <xdr:rowOff>266065</xdr:rowOff>
    </xdr:from>
    <xdr:to>
      <xdr:col>4</xdr:col>
      <xdr:colOff>1940560</xdr:colOff>
      <xdr:row>41</xdr:row>
      <xdr:rowOff>1412240</xdr:rowOff>
    </xdr:to>
    <xdr:pic>
      <xdr:nvPicPr>
        <xdr:cNvPr id="66" name="图片 6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453130" y="56217185"/>
          <a:ext cx="1774825" cy="1146175"/>
        </a:xfrm>
        <a:prstGeom prst="rect">
          <a:avLst/>
        </a:prstGeom>
      </xdr:spPr>
    </xdr:pic>
    <xdr:clientData/>
  </xdr:twoCellAnchor>
  <xdr:twoCellAnchor>
    <xdr:from>
      <xdr:col>4</xdr:col>
      <xdr:colOff>212725</xdr:colOff>
      <xdr:row>42</xdr:row>
      <xdr:rowOff>65405</xdr:rowOff>
    </xdr:from>
    <xdr:to>
      <xdr:col>4</xdr:col>
      <xdr:colOff>1802765</xdr:colOff>
      <xdr:row>42</xdr:row>
      <xdr:rowOff>1373505</xdr:rowOff>
    </xdr:to>
    <xdr:pic>
      <xdr:nvPicPr>
        <xdr:cNvPr id="70" name="图片 6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631565" y="57540525"/>
          <a:ext cx="1590040" cy="1308100"/>
        </a:xfrm>
        <a:prstGeom prst="rect">
          <a:avLst/>
        </a:prstGeom>
      </xdr:spPr>
    </xdr:pic>
    <xdr:clientData/>
  </xdr:twoCellAnchor>
  <xdr:twoCellAnchor>
    <xdr:from>
      <xdr:col>4</xdr:col>
      <xdr:colOff>212725</xdr:colOff>
      <xdr:row>43</xdr:row>
      <xdr:rowOff>65405</xdr:rowOff>
    </xdr:from>
    <xdr:to>
      <xdr:col>4</xdr:col>
      <xdr:colOff>1802765</xdr:colOff>
      <xdr:row>43</xdr:row>
      <xdr:rowOff>1373505</xdr:rowOff>
    </xdr:to>
    <xdr:pic>
      <xdr:nvPicPr>
        <xdr:cNvPr id="72" name="图片 7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631565" y="59064525"/>
          <a:ext cx="1590040" cy="1308100"/>
        </a:xfrm>
        <a:prstGeom prst="rect">
          <a:avLst/>
        </a:prstGeom>
      </xdr:spPr>
    </xdr:pic>
    <xdr:clientData/>
  </xdr:twoCellAnchor>
  <xdr:twoCellAnchor>
    <xdr:from>
      <xdr:col>4</xdr:col>
      <xdr:colOff>203835</xdr:colOff>
      <xdr:row>44</xdr:row>
      <xdr:rowOff>139700</xdr:rowOff>
    </xdr:from>
    <xdr:to>
      <xdr:col>4</xdr:col>
      <xdr:colOff>1725295</xdr:colOff>
      <xdr:row>44</xdr:row>
      <xdr:rowOff>1285240</xdr:rowOff>
    </xdr:to>
    <xdr:pic>
      <xdr:nvPicPr>
        <xdr:cNvPr id="75" name="图片 7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622675" y="60662820"/>
          <a:ext cx="1521460" cy="1145540"/>
        </a:xfrm>
        <a:prstGeom prst="rect">
          <a:avLst/>
        </a:prstGeom>
      </xdr:spPr>
    </xdr:pic>
    <xdr:clientData/>
  </xdr:twoCellAnchor>
  <xdr:twoCellAnchor>
    <xdr:from>
      <xdr:col>4</xdr:col>
      <xdr:colOff>55245</xdr:colOff>
      <xdr:row>47</xdr:row>
      <xdr:rowOff>165100</xdr:rowOff>
    </xdr:from>
    <xdr:to>
      <xdr:col>4</xdr:col>
      <xdr:colOff>1947545</xdr:colOff>
      <xdr:row>47</xdr:row>
      <xdr:rowOff>1438910</xdr:rowOff>
    </xdr:to>
    <xdr:pic>
      <xdr:nvPicPr>
        <xdr:cNvPr id="88" name="图片 8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474085" y="65260220"/>
          <a:ext cx="1753870" cy="1273810"/>
        </a:xfrm>
        <a:prstGeom prst="rect">
          <a:avLst/>
        </a:prstGeom>
      </xdr:spPr>
    </xdr:pic>
    <xdr:clientData/>
  </xdr:twoCellAnchor>
  <xdr:twoCellAnchor>
    <xdr:from>
      <xdr:col>4</xdr:col>
      <xdr:colOff>681990</xdr:colOff>
      <xdr:row>48</xdr:row>
      <xdr:rowOff>48260</xdr:rowOff>
    </xdr:from>
    <xdr:to>
      <xdr:col>4</xdr:col>
      <xdr:colOff>1550670</xdr:colOff>
      <xdr:row>48</xdr:row>
      <xdr:rowOff>1355725</xdr:rowOff>
    </xdr:to>
    <xdr:pic>
      <xdr:nvPicPr>
        <xdr:cNvPr id="89" name="图片 8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100830" y="66667380"/>
          <a:ext cx="868680" cy="1307465"/>
        </a:xfrm>
        <a:prstGeom prst="rect">
          <a:avLst/>
        </a:prstGeom>
      </xdr:spPr>
    </xdr:pic>
    <xdr:clientData/>
  </xdr:twoCellAnchor>
  <xdr:twoCellAnchor>
    <xdr:from>
      <xdr:col>4</xdr:col>
      <xdr:colOff>681990</xdr:colOff>
      <xdr:row>62</xdr:row>
      <xdr:rowOff>48260</xdr:rowOff>
    </xdr:from>
    <xdr:to>
      <xdr:col>4</xdr:col>
      <xdr:colOff>1550670</xdr:colOff>
      <xdr:row>62</xdr:row>
      <xdr:rowOff>1355725</xdr:rowOff>
    </xdr:to>
    <xdr:pic>
      <xdr:nvPicPr>
        <xdr:cNvPr id="90" name="图片 8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100830" y="85789770"/>
          <a:ext cx="868680" cy="1307465"/>
        </a:xfrm>
        <a:prstGeom prst="rect">
          <a:avLst/>
        </a:prstGeom>
      </xdr:spPr>
    </xdr:pic>
    <xdr:clientData/>
  </xdr:twoCellAnchor>
  <xdr:twoCellAnchor>
    <xdr:from>
      <xdr:col>4</xdr:col>
      <xdr:colOff>85090</xdr:colOff>
      <xdr:row>63</xdr:row>
      <xdr:rowOff>273050</xdr:rowOff>
    </xdr:from>
    <xdr:to>
      <xdr:col>4</xdr:col>
      <xdr:colOff>1965325</xdr:colOff>
      <xdr:row>63</xdr:row>
      <xdr:rowOff>1403350</xdr:rowOff>
    </xdr:to>
    <xdr:pic>
      <xdr:nvPicPr>
        <xdr:cNvPr id="91" name="图片 9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503930" y="87538560"/>
          <a:ext cx="1724025" cy="1130300"/>
        </a:xfrm>
        <a:prstGeom prst="rect">
          <a:avLst/>
        </a:prstGeom>
      </xdr:spPr>
    </xdr:pic>
    <xdr:clientData/>
  </xdr:twoCellAnchor>
  <xdr:twoCellAnchor>
    <xdr:from>
      <xdr:col>4</xdr:col>
      <xdr:colOff>87630</xdr:colOff>
      <xdr:row>65</xdr:row>
      <xdr:rowOff>279400</xdr:rowOff>
    </xdr:from>
    <xdr:to>
      <xdr:col>4</xdr:col>
      <xdr:colOff>1327150</xdr:colOff>
      <xdr:row>65</xdr:row>
      <xdr:rowOff>1213485</xdr:rowOff>
    </xdr:to>
    <xdr:pic>
      <xdr:nvPicPr>
        <xdr:cNvPr id="92" name="图片 9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506470" y="90592910"/>
          <a:ext cx="1239520" cy="934085"/>
        </a:xfrm>
        <a:prstGeom prst="rect">
          <a:avLst/>
        </a:prstGeom>
      </xdr:spPr>
    </xdr:pic>
    <xdr:clientData/>
  </xdr:twoCellAnchor>
  <xdr:twoCellAnchor>
    <xdr:from>
      <xdr:col>4</xdr:col>
      <xdr:colOff>268605</xdr:colOff>
      <xdr:row>64</xdr:row>
      <xdr:rowOff>109855</xdr:rowOff>
    </xdr:from>
    <xdr:to>
      <xdr:col>4</xdr:col>
      <xdr:colOff>1564005</xdr:colOff>
      <xdr:row>64</xdr:row>
      <xdr:rowOff>1176020</xdr:rowOff>
    </xdr:to>
    <xdr:pic>
      <xdr:nvPicPr>
        <xdr:cNvPr id="93" name="图片 9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687445" y="88899365"/>
          <a:ext cx="1295400" cy="1066165"/>
        </a:xfrm>
        <a:prstGeom prst="rect">
          <a:avLst/>
        </a:prstGeom>
      </xdr:spPr>
    </xdr:pic>
    <xdr:clientData/>
  </xdr:twoCellAnchor>
  <xdr:twoCellAnchor>
    <xdr:from>
      <xdr:col>4</xdr:col>
      <xdr:colOff>79375</xdr:colOff>
      <xdr:row>68</xdr:row>
      <xdr:rowOff>159385</xdr:rowOff>
    </xdr:from>
    <xdr:to>
      <xdr:col>4</xdr:col>
      <xdr:colOff>1971675</xdr:colOff>
      <xdr:row>68</xdr:row>
      <xdr:rowOff>1433195</xdr:rowOff>
    </xdr:to>
    <xdr:pic>
      <xdr:nvPicPr>
        <xdr:cNvPr id="94" name="图片 9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498215" y="95044895"/>
          <a:ext cx="1729740" cy="1273810"/>
        </a:xfrm>
        <a:prstGeom prst="rect">
          <a:avLst/>
        </a:prstGeom>
      </xdr:spPr>
    </xdr:pic>
    <xdr:clientData/>
  </xdr:twoCellAnchor>
  <xdr:twoCellAnchor>
    <xdr:from>
      <xdr:col>4</xdr:col>
      <xdr:colOff>488315</xdr:colOff>
      <xdr:row>69</xdr:row>
      <xdr:rowOff>31750</xdr:rowOff>
    </xdr:from>
    <xdr:to>
      <xdr:col>4</xdr:col>
      <xdr:colOff>1427480</xdr:colOff>
      <xdr:row>69</xdr:row>
      <xdr:rowOff>1444625</xdr:rowOff>
    </xdr:to>
    <xdr:pic>
      <xdr:nvPicPr>
        <xdr:cNvPr id="95" name="图片 9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907155" y="96441260"/>
          <a:ext cx="939165" cy="141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513080</xdr:colOff>
      <xdr:row>2</xdr:row>
      <xdr:rowOff>158115</xdr:rowOff>
    </xdr:from>
    <xdr:to>
      <xdr:col>4</xdr:col>
      <xdr:colOff>1400175</xdr:colOff>
      <xdr:row>2</xdr:row>
      <xdr:rowOff>1372235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1920" y="1003935"/>
          <a:ext cx="887095" cy="1214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213360</xdr:colOff>
      <xdr:row>6</xdr:row>
      <xdr:rowOff>221615</xdr:rowOff>
    </xdr:from>
    <xdr:to>
      <xdr:col>4</xdr:col>
      <xdr:colOff>1737360</xdr:colOff>
      <xdr:row>6</xdr:row>
      <xdr:rowOff>1286510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32200" y="7087235"/>
          <a:ext cx="1524000" cy="1064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213360</xdr:colOff>
      <xdr:row>9</xdr:row>
      <xdr:rowOff>221615</xdr:rowOff>
    </xdr:from>
    <xdr:to>
      <xdr:col>4</xdr:col>
      <xdr:colOff>1737360</xdr:colOff>
      <xdr:row>9</xdr:row>
      <xdr:rowOff>1286510</xdr:rowOff>
    </xdr:to>
    <xdr:pic>
      <xdr:nvPicPr>
        <xdr:cNvPr id="16" name="图片 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32200" y="11583035"/>
          <a:ext cx="1524000" cy="1064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3</xdr:row>
      <xdr:rowOff>179705</xdr:rowOff>
    </xdr:from>
    <xdr:to>
      <xdr:col>4</xdr:col>
      <xdr:colOff>1732915</xdr:colOff>
      <xdr:row>3</xdr:row>
      <xdr:rowOff>1345565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2524125"/>
          <a:ext cx="14992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407670</xdr:colOff>
      <xdr:row>5</xdr:row>
      <xdr:rowOff>85725</xdr:rowOff>
    </xdr:from>
    <xdr:to>
      <xdr:col>4</xdr:col>
      <xdr:colOff>1454150</xdr:colOff>
      <xdr:row>5</xdr:row>
      <xdr:rowOff>1428750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H="1">
          <a:off x="3826510" y="5427345"/>
          <a:ext cx="1046480" cy="1343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7</xdr:row>
      <xdr:rowOff>179705</xdr:rowOff>
    </xdr:from>
    <xdr:to>
      <xdr:col>5</xdr:col>
      <xdr:colOff>0</xdr:colOff>
      <xdr:row>7</xdr:row>
      <xdr:rowOff>1345565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8543925"/>
          <a:ext cx="15754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10</xdr:row>
      <xdr:rowOff>179705</xdr:rowOff>
    </xdr:from>
    <xdr:to>
      <xdr:col>5</xdr:col>
      <xdr:colOff>0</xdr:colOff>
      <xdr:row>10</xdr:row>
      <xdr:rowOff>1345565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13039725"/>
          <a:ext cx="15754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3</xdr:row>
      <xdr:rowOff>179705</xdr:rowOff>
    </xdr:from>
    <xdr:to>
      <xdr:col>4</xdr:col>
      <xdr:colOff>1732915</xdr:colOff>
      <xdr:row>3</xdr:row>
      <xdr:rowOff>1345565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2524125"/>
          <a:ext cx="14992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4</xdr:row>
      <xdr:rowOff>179705</xdr:rowOff>
    </xdr:from>
    <xdr:to>
      <xdr:col>4</xdr:col>
      <xdr:colOff>1732915</xdr:colOff>
      <xdr:row>4</xdr:row>
      <xdr:rowOff>1345565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4022725"/>
          <a:ext cx="14992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7</xdr:row>
      <xdr:rowOff>179705</xdr:rowOff>
    </xdr:from>
    <xdr:to>
      <xdr:col>5</xdr:col>
      <xdr:colOff>0</xdr:colOff>
      <xdr:row>7</xdr:row>
      <xdr:rowOff>1345565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8543925"/>
          <a:ext cx="15754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332105</xdr:colOff>
      <xdr:row>8</xdr:row>
      <xdr:rowOff>179705</xdr:rowOff>
    </xdr:from>
    <xdr:to>
      <xdr:col>4</xdr:col>
      <xdr:colOff>1761490</xdr:colOff>
      <xdr:row>8</xdr:row>
      <xdr:rowOff>1345565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0945" y="10042525"/>
          <a:ext cx="142938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10</xdr:row>
      <xdr:rowOff>179705</xdr:rowOff>
    </xdr:from>
    <xdr:to>
      <xdr:col>5</xdr:col>
      <xdr:colOff>0</xdr:colOff>
      <xdr:row>10</xdr:row>
      <xdr:rowOff>1345565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52520" y="13039725"/>
          <a:ext cx="1575435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332105</xdr:colOff>
      <xdr:row>11</xdr:row>
      <xdr:rowOff>179705</xdr:rowOff>
    </xdr:from>
    <xdr:to>
      <xdr:col>4</xdr:col>
      <xdr:colOff>1761490</xdr:colOff>
      <xdr:row>11</xdr:row>
      <xdr:rowOff>1345565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750945" y="14538325"/>
          <a:ext cx="1429385" cy="1165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60960</xdr:colOff>
      <xdr:row>2</xdr:row>
      <xdr:rowOff>918210</xdr:rowOff>
    </xdr:from>
    <xdr:to>
      <xdr:col>4</xdr:col>
      <xdr:colOff>1960880</xdr:colOff>
      <xdr:row>3</xdr:row>
      <xdr:rowOff>722630</xdr:rowOff>
    </xdr:to>
    <xdr:pic>
      <xdr:nvPicPr>
        <xdr:cNvPr id="12" name="图片 2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79800" y="1764030"/>
          <a:ext cx="1748155" cy="13030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673100</xdr:colOff>
      <xdr:row>12</xdr:row>
      <xdr:rowOff>109855</xdr:rowOff>
    </xdr:from>
    <xdr:to>
      <xdr:col>4</xdr:col>
      <xdr:colOff>1512570</xdr:colOff>
      <xdr:row>12</xdr:row>
      <xdr:rowOff>1351915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91940" y="15941675"/>
          <a:ext cx="839470" cy="124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442595</xdr:colOff>
      <xdr:row>13</xdr:row>
      <xdr:rowOff>151130</xdr:rowOff>
    </xdr:from>
    <xdr:to>
      <xdr:col>4</xdr:col>
      <xdr:colOff>1576070</xdr:colOff>
      <xdr:row>13</xdr:row>
      <xdr:rowOff>1338580</xdr:rowOff>
    </xdr:to>
    <xdr:pic>
      <xdr:nvPicPr>
        <xdr:cNvPr id="17" name="图片 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61435" y="17481550"/>
          <a:ext cx="113347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129540</xdr:colOff>
      <xdr:row>9</xdr:row>
      <xdr:rowOff>392430</xdr:rowOff>
    </xdr:from>
    <xdr:to>
      <xdr:col>4</xdr:col>
      <xdr:colOff>1931670</xdr:colOff>
      <xdr:row>9</xdr:row>
      <xdr:rowOff>1211580</xdr:rowOff>
    </xdr:to>
    <xdr:pic>
      <xdr:nvPicPr>
        <xdr:cNvPr id="20" name="图片 28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48380" y="11728450"/>
          <a:ext cx="1679575" cy="819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442595</xdr:colOff>
      <xdr:row>10</xdr:row>
      <xdr:rowOff>151130</xdr:rowOff>
    </xdr:from>
    <xdr:to>
      <xdr:col>4</xdr:col>
      <xdr:colOff>1576070</xdr:colOff>
      <xdr:row>10</xdr:row>
      <xdr:rowOff>1338580</xdr:rowOff>
    </xdr:to>
    <xdr:pic>
      <xdr:nvPicPr>
        <xdr:cNvPr id="22" name="图片 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61435" y="12985750"/>
          <a:ext cx="113347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116840</xdr:colOff>
      <xdr:row>7</xdr:row>
      <xdr:rowOff>356235</xdr:rowOff>
    </xdr:from>
    <xdr:to>
      <xdr:col>4</xdr:col>
      <xdr:colOff>1835150</xdr:colOff>
      <xdr:row>7</xdr:row>
      <xdr:rowOff>1137920</xdr:rowOff>
    </xdr:to>
    <xdr:pic>
      <xdr:nvPicPr>
        <xdr:cNvPr id="26" name="图片 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35680" y="8695055"/>
          <a:ext cx="1692275" cy="781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440690</xdr:colOff>
      <xdr:row>2</xdr:row>
      <xdr:rowOff>197485</xdr:rowOff>
    </xdr:from>
    <xdr:to>
      <xdr:col>4</xdr:col>
      <xdr:colOff>1593850</xdr:colOff>
      <xdr:row>2</xdr:row>
      <xdr:rowOff>1266825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59530" y="1043305"/>
          <a:ext cx="1153160" cy="1069340"/>
        </a:xfrm>
        <a:prstGeom prst="rect">
          <a:avLst/>
        </a:prstGeom>
      </xdr:spPr>
    </xdr:pic>
    <xdr:clientData/>
  </xdr:twoCellAnchor>
  <xdr:twoCellAnchor>
    <xdr:from>
      <xdr:col>4</xdr:col>
      <xdr:colOff>388620</xdr:colOff>
      <xdr:row>3</xdr:row>
      <xdr:rowOff>105410</xdr:rowOff>
    </xdr:from>
    <xdr:to>
      <xdr:col>4</xdr:col>
      <xdr:colOff>1623060</xdr:colOff>
      <xdr:row>3</xdr:row>
      <xdr:rowOff>1381760</xdr:rowOff>
    </xdr:to>
    <xdr:pic>
      <xdr:nvPicPr>
        <xdr:cNvPr id="3" name="图片 2"/>
        <xdr:cNvPicPr>
          <a:picLocks noChangeAspect="1"/>
        </xdr:cNvPicPr>
      </xdr:nvPicPr>
      <xdr:blipFill>
        <a:blip r:embed="rId6"/>
        <a:srcRect l="22031" r="20714"/>
        <a:stretch>
          <a:fillRect/>
        </a:stretch>
      </xdr:blipFill>
      <xdr:spPr>
        <a:xfrm flipH="1">
          <a:off x="3807460" y="2449830"/>
          <a:ext cx="1234440" cy="1276350"/>
        </a:xfrm>
        <a:prstGeom prst="rect">
          <a:avLst/>
        </a:prstGeom>
      </xdr:spPr>
    </xdr:pic>
    <xdr:clientData/>
  </xdr:twoCellAnchor>
  <xdr:twoCellAnchor>
    <xdr:from>
      <xdr:col>4</xdr:col>
      <xdr:colOff>534670</xdr:colOff>
      <xdr:row>5</xdr:row>
      <xdr:rowOff>69850</xdr:rowOff>
    </xdr:from>
    <xdr:to>
      <xdr:col>4</xdr:col>
      <xdr:colOff>1456055</xdr:colOff>
      <xdr:row>5</xdr:row>
      <xdr:rowOff>1424940</xdr:rowOff>
    </xdr:to>
    <xdr:pic>
      <xdr:nvPicPr>
        <xdr:cNvPr id="4" name="图片 3" descr="4b7c2cbdd9e13de51747e140caf73b2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53510" y="5411470"/>
          <a:ext cx="921385" cy="1355090"/>
        </a:xfrm>
        <a:prstGeom prst="rect">
          <a:avLst/>
        </a:prstGeom>
      </xdr:spPr>
    </xdr:pic>
    <xdr:clientData/>
  </xdr:twoCellAnchor>
  <xdr:twoCellAnchor>
    <xdr:from>
      <xdr:col>4</xdr:col>
      <xdr:colOff>307975</xdr:colOff>
      <xdr:row>4</xdr:row>
      <xdr:rowOff>71120</xdr:rowOff>
    </xdr:from>
    <xdr:to>
      <xdr:col>4</xdr:col>
      <xdr:colOff>1727835</xdr:colOff>
      <xdr:row>4</xdr:row>
      <xdr:rowOff>1427480</xdr:rowOff>
    </xdr:to>
    <xdr:pic>
      <xdr:nvPicPr>
        <xdr:cNvPr id="5" name="图片 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26815" y="3914140"/>
          <a:ext cx="1419860" cy="1356360"/>
        </a:xfrm>
        <a:prstGeom prst="rect">
          <a:avLst/>
        </a:prstGeom>
      </xdr:spPr>
    </xdr:pic>
    <xdr:clientData/>
  </xdr:twoCellAnchor>
  <xdr:twoCellAnchor>
    <xdr:from>
      <xdr:col>4</xdr:col>
      <xdr:colOff>307975</xdr:colOff>
      <xdr:row>6</xdr:row>
      <xdr:rowOff>71120</xdr:rowOff>
    </xdr:from>
    <xdr:to>
      <xdr:col>4</xdr:col>
      <xdr:colOff>1727835</xdr:colOff>
      <xdr:row>6</xdr:row>
      <xdr:rowOff>1427480</xdr:rowOff>
    </xdr:to>
    <xdr:pic>
      <xdr:nvPicPr>
        <xdr:cNvPr id="6" name="图片 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26815" y="6911340"/>
          <a:ext cx="1419860" cy="1356360"/>
        </a:xfrm>
        <a:prstGeom prst="rect">
          <a:avLst/>
        </a:prstGeom>
      </xdr:spPr>
    </xdr:pic>
    <xdr:clientData/>
  </xdr:twoCellAnchor>
  <xdr:twoCellAnchor>
    <xdr:from>
      <xdr:col>4</xdr:col>
      <xdr:colOff>440690</xdr:colOff>
      <xdr:row>8</xdr:row>
      <xdr:rowOff>197485</xdr:rowOff>
    </xdr:from>
    <xdr:to>
      <xdr:col>4</xdr:col>
      <xdr:colOff>1593850</xdr:colOff>
      <xdr:row>8</xdr:row>
      <xdr:rowOff>1266825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59530" y="10034905"/>
          <a:ext cx="1153160" cy="1069340"/>
        </a:xfrm>
        <a:prstGeom prst="rect">
          <a:avLst/>
        </a:prstGeom>
      </xdr:spPr>
    </xdr:pic>
    <xdr:clientData/>
  </xdr:twoCellAnchor>
  <xdr:twoCellAnchor>
    <xdr:from>
      <xdr:col>4</xdr:col>
      <xdr:colOff>440690</xdr:colOff>
      <xdr:row>11</xdr:row>
      <xdr:rowOff>197485</xdr:rowOff>
    </xdr:from>
    <xdr:to>
      <xdr:col>4</xdr:col>
      <xdr:colOff>1593850</xdr:colOff>
      <xdr:row>11</xdr:row>
      <xdr:rowOff>1266825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59530" y="14530705"/>
          <a:ext cx="1153160" cy="1069340"/>
        </a:xfrm>
        <a:prstGeom prst="rect">
          <a:avLst/>
        </a:prstGeom>
      </xdr:spPr>
    </xdr:pic>
    <xdr:clientData/>
  </xdr:twoCellAnchor>
  <xdr:twoCellAnchor editAs="oneCell">
    <xdr:from>
      <xdr:col>4</xdr:col>
      <xdr:colOff>345440</xdr:colOff>
      <xdr:row>14</xdr:row>
      <xdr:rowOff>59055</xdr:rowOff>
    </xdr:from>
    <xdr:to>
      <xdr:col>4</xdr:col>
      <xdr:colOff>1458595</xdr:colOff>
      <xdr:row>15</xdr:row>
      <xdr:rowOff>12065</xdr:rowOff>
    </xdr:to>
    <xdr:pic>
      <xdr:nvPicPr>
        <xdr:cNvPr id="9" name="图片 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764280" y="18888075"/>
          <a:ext cx="1113155" cy="145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150495</xdr:colOff>
      <xdr:row>2</xdr:row>
      <xdr:rowOff>210820</xdr:rowOff>
    </xdr:from>
    <xdr:to>
      <xdr:col>4</xdr:col>
      <xdr:colOff>1913890</xdr:colOff>
      <xdr:row>2</xdr:row>
      <xdr:rowOff>1290955</xdr:rowOff>
    </xdr:to>
    <xdr:pic>
      <xdr:nvPicPr>
        <xdr:cNvPr id="12" name="图片 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3670" y="1056640"/>
          <a:ext cx="165862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283210</xdr:colOff>
      <xdr:row>3</xdr:row>
      <xdr:rowOff>260350</xdr:rowOff>
    </xdr:from>
    <xdr:to>
      <xdr:col>4</xdr:col>
      <xdr:colOff>1853565</xdr:colOff>
      <xdr:row>3</xdr:row>
      <xdr:rowOff>1306830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96385" y="2604770"/>
          <a:ext cx="1525905" cy="1046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142875</xdr:colOff>
      <xdr:row>6</xdr:row>
      <xdr:rowOff>311150</xdr:rowOff>
    </xdr:from>
    <xdr:to>
      <xdr:col>4</xdr:col>
      <xdr:colOff>1847850</xdr:colOff>
      <xdr:row>6</xdr:row>
      <xdr:rowOff>1356995</xdr:rowOff>
    </xdr:to>
    <xdr:pic>
      <xdr:nvPicPr>
        <xdr:cNvPr id="16" name="图片 4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6050" y="7151370"/>
          <a:ext cx="1666240" cy="1045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243840</xdr:colOff>
      <xdr:row>9</xdr:row>
      <xdr:rowOff>182880</xdr:rowOff>
    </xdr:from>
    <xdr:to>
      <xdr:col>4</xdr:col>
      <xdr:colOff>1645920</xdr:colOff>
      <xdr:row>9</xdr:row>
      <xdr:rowOff>1363345</xdr:rowOff>
    </xdr:to>
    <xdr:pic>
      <xdr:nvPicPr>
        <xdr:cNvPr id="21" name="图片 45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57015" y="11518900"/>
          <a:ext cx="1402080" cy="1180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445770</xdr:colOff>
      <xdr:row>10</xdr:row>
      <xdr:rowOff>194945</xdr:rowOff>
    </xdr:from>
    <xdr:to>
      <xdr:col>4</xdr:col>
      <xdr:colOff>1628140</xdr:colOff>
      <xdr:row>10</xdr:row>
      <xdr:rowOff>1185545</xdr:rowOff>
    </xdr:to>
    <xdr:pic>
      <xdr:nvPicPr>
        <xdr:cNvPr id="23" name="图片 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58945" y="13029565"/>
          <a:ext cx="1182370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154940</xdr:colOff>
      <xdr:row>11</xdr:row>
      <xdr:rowOff>463550</xdr:rowOff>
    </xdr:from>
    <xdr:to>
      <xdr:col>4</xdr:col>
      <xdr:colOff>1874520</xdr:colOff>
      <xdr:row>11</xdr:row>
      <xdr:rowOff>1271905</xdr:rowOff>
    </xdr:to>
    <xdr:pic>
      <xdr:nvPicPr>
        <xdr:cNvPr id="26" name="图片 3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68115" y="14796770"/>
          <a:ext cx="1654175" cy="808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481965</xdr:colOff>
      <xdr:row>8</xdr:row>
      <xdr:rowOff>160020</xdr:rowOff>
    </xdr:from>
    <xdr:to>
      <xdr:col>4</xdr:col>
      <xdr:colOff>1352550</xdr:colOff>
      <xdr:row>8</xdr:row>
      <xdr:rowOff>1330960</xdr:rowOff>
    </xdr:to>
    <xdr:pic>
      <xdr:nvPicPr>
        <xdr:cNvPr id="27" name="图片 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95140" y="9997440"/>
          <a:ext cx="870585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368935</xdr:colOff>
      <xdr:row>7</xdr:row>
      <xdr:rowOff>62865</xdr:rowOff>
    </xdr:from>
    <xdr:to>
      <xdr:col>4</xdr:col>
      <xdr:colOff>1276350</xdr:colOff>
      <xdr:row>7</xdr:row>
      <xdr:rowOff>1410970</xdr:rowOff>
    </xdr:to>
    <xdr:pic>
      <xdr:nvPicPr>
        <xdr:cNvPr id="28" name="图片 2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182110" y="8401685"/>
          <a:ext cx="907415" cy="1348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467360</xdr:colOff>
      <xdr:row>4</xdr:row>
      <xdr:rowOff>39370</xdr:rowOff>
    </xdr:from>
    <xdr:to>
      <xdr:col>4</xdr:col>
      <xdr:colOff>1494155</xdr:colOff>
      <xdr:row>4</xdr:row>
      <xdr:rowOff>1424305</xdr:rowOff>
    </xdr:to>
    <xdr:pic>
      <xdr:nvPicPr>
        <xdr:cNvPr id="29" name="图片 2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80535" y="3882390"/>
          <a:ext cx="1026795" cy="138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400685</xdr:colOff>
      <xdr:row>12</xdr:row>
      <xdr:rowOff>71755</xdr:rowOff>
    </xdr:from>
    <xdr:to>
      <xdr:col>4</xdr:col>
      <xdr:colOff>1427480</xdr:colOff>
      <xdr:row>12</xdr:row>
      <xdr:rowOff>1456690</xdr:rowOff>
    </xdr:to>
    <xdr:pic>
      <xdr:nvPicPr>
        <xdr:cNvPr id="30" name="图片 2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13860" y="15903575"/>
          <a:ext cx="1026795" cy="138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243840</xdr:colOff>
      <xdr:row>5</xdr:row>
      <xdr:rowOff>182880</xdr:rowOff>
    </xdr:from>
    <xdr:to>
      <xdr:col>4</xdr:col>
      <xdr:colOff>1645920</xdr:colOff>
      <xdr:row>5</xdr:row>
      <xdr:rowOff>1363345</xdr:rowOff>
    </xdr:to>
    <xdr:pic>
      <xdr:nvPicPr>
        <xdr:cNvPr id="2" name="图片 45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57015" y="5524500"/>
          <a:ext cx="1402080" cy="1180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view="pageBreakPreview" zoomScale="70" zoomScaleNormal="100" workbookViewId="0">
      <selection activeCell="J8" sqref="J8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ht="46.5" customHeight="1" spans="1:11">
      <c r="A1" s="7" t="s">
        <v>0</v>
      </c>
      <c r="B1" s="7"/>
      <c r="C1" s="7"/>
      <c r="D1" s="7"/>
      <c r="E1" s="7"/>
      <c r="F1" s="7"/>
      <c r="G1" s="7"/>
      <c r="H1" s="7"/>
      <c r="I1" s="20"/>
      <c r="J1" s="20"/>
      <c r="K1" s="20"/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13</v>
      </c>
      <c r="C3" s="11" t="s">
        <v>14</v>
      </c>
      <c r="D3" s="12" t="s">
        <v>15</v>
      </c>
      <c r="E3" s="13"/>
      <c r="F3" s="14" t="s">
        <v>16</v>
      </c>
      <c r="G3" s="11">
        <v>1</v>
      </c>
      <c r="H3" s="11" t="s">
        <v>17</v>
      </c>
      <c r="I3" s="11"/>
      <c r="J3" s="11">
        <f t="shared" ref="J3:J7" si="0">G3*I3</f>
        <v>0</v>
      </c>
      <c r="K3" s="23"/>
      <c r="L3" s="5"/>
    </row>
    <row r="4" s="2" customFormat="1" ht="118" customHeight="1" spans="1:12">
      <c r="A4" s="10" t="s">
        <v>18</v>
      </c>
      <c r="B4" s="10" t="s">
        <v>13</v>
      </c>
      <c r="C4" s="11" t="s">
        <v>19</v>
      </c>
      <c r="D4" s="12" t="s">
        <v>20</v>
      </c>
      <c r="E4" s="61"/>
      <c r="F4" s="37" t="s">
        <v>21</v>
      </c>
      <c r="G4" s="11">
        <v>1</v>
      </c>
      <c r="H4" s="11" t="s">
        <v>17</v>
      </c>
      <c r="I4" s="11"/>
      <c r="J4" s="11">
        <f t="shared" si="0"/>
        <v>0</v>
      </c>
      <c r="K4" s="23"/>
      <c r="L4" s="5"/>
    </row>
    <row r="5" s="2" customFormat="1" ht="118" customHeight="1" spans="1:12">
      <c r="A5" s="10" t="s">
        <v>22</v>
      </c>
      <c r="B5" s="10" t="s">
        <v>13</v>
      </c>
      <c r="C5" s="11" t="s">
        <v>23</v>
      </c>
      <c r="D5" s="12" t="s">
        <v>24</v>
      </c>
      <c r="E5" s="13"/>
      <c r="F5" s="14" t="s">
        <v>25</v>
      </c>
      <c r="G5" s="11">
        <v>2</v>
      </c>
      <c r="H5" s="11" t="s">
        <v>17</v>
      </c>
      <c r="I5" s="11"/>
      <c r="J5" s="11">
        <f t="shared" si="0"/>
        <v>0</v>
      </c>
      <c r="K5" s="23"/>
      <c r="L5" s="5"/>
    </row>
    <row r="6" s="2" customFormat="1" ht="118" customHeight="1" spans="1:12">
      <c r="A6" s="10" t="s">
        <v>26</v>
      </c>
      <c r="B6" s="10" t="s">
        <v>13</v>
      </c>
      <c r="C6" s="11" t="s">
        <v>27</v>
      </c>
      <c r="D6" s="12" t="s">
        <v>28</v>
      </c>
      <c r="E6" s="13"/>
      <c r="F6" s="14" t="s">
        <v>29</v>
      </c>
      <c r="G6" s="11">
        <v>1</v>
      </c>
      <c r="H6" s="11" t="s">
        <v>17</v>
      </c>
      <c r="I6" s="11"/>
      <c r="J6" s="11">
        <f t="shared" si="0"/>
        <v>0</v>
      </c>
      <c r="K6" s="23"/>
      <c r="L6" s="5"/>
    </row>
    <row r="7" s="2" customFormat="1" ht="118" customHeight="1" spans="1:12">
      <c r="A7" s="10" t="s">
        <v>30</v>
      </c>
      <c r="B7" s="10" t="s">
        <v>13</v>
      </c>
      <c r="C7" s="11" t="s">
        <v>27</v>
      </c>
      <c r="D7" s="12" t="s">
        <v>31</v>
      </c>
      <c r="E7" s="13"/>
      <c r="F7" s="14" t="s">
        <v>29</v>
      </c>
      <c r="G7" s="11">
        <v>1</v>
      </c>
      <c r="H7" s="11" t="s">
        <v>17</v>
      </c>
      <c r="I7" s="11"/>
      <c r="J7" s="11">
        <f t="shared" si="0"/>
        <v>0</v>
      </c>
      <c r="K7" s="23"/>
      <c r="L7" s="5"/>
    </row>
    <row r="8" s="2" customFormat="1" ht="118" customHeight="1" spans="1:12">
      <c r="A8" s="10" t="s">
        <v>32</v>
      </c>
      <c r="B8" s="10" t="s">
        <v>13</v>
      </c>
      <c r="C8" s="11" t="s">
        <v>33</v>
      </c>
      <c r="D8" s="12" t="s">
        <v>34</v>
      </c>
      <c r="E8" s="13"/>
      <c r="F8" s="14" t="s">
        <v>25</v>
      </c>
      <c r="G8" s="11">
        <v>2</v>
      </c>
      <c r="H8" s="11" t="s">
        <v>17</v>
      </c>
      <c r="I8" s="11"/>
      <c r="J8" s="11">
        <f t="shared" ref="J8:J20" si="1">G8*I8</f>
        <v>0</v>
      </c>
      <c r="K8" s="23"/>
      <c r="L8" s="5"/>
    </row>
    <row r="9" s="2" customFormat="1" ht="118" customHeight="1" spans="1:12">
      <c r="A9" s="10" t="s">
        <v>35</v>
      </c>
      <c r="B9" s="10" t="s">
        <v>13</v>
      </c>
      <c r="C9" s="11" t="s">
        <v>36</v>
      </c>
      <c r="D9" s="12" t="s">
        <v>37</v>
      </c>
      <c r="E9" s="13"/>
      <c r="F9" s="14" t="s">
        <v>38</v>
      </c>
      <c r="G9" s="11">
        <v>2</v>
      </c>
      <c r="H9" s="11" t="s">
        <v>17</v>
      </c>
      <c r="I9" s="11"/>
      <c r="J9" s="11">
        <f t="shared" si="1"/>
        <v>0</v>
      </c>
      <c r="K9" s="23"/>
      <c r="L9" s="5"/>
    </row>
    <row r="10" s="2" customFormat="1" ht="118" customHeight="1" spans="1:12">
      <c r="A10" s="10" t="s">
        <v>39</v>
      </c>
      <c r="B10" s="10" t="s">
        <v>13</v>
      </c>
      <c r="C10" s="11" t="s">
        <v>40</v>
      </c>
      <c r="D10" s="12" t="s">
        <v>41</v>
      </c>
      <c r="E10" s="13"/>
      <c r="F10" s="14" t="s">
        <v>29</v>
      </c>
      <c r="G10" s="11">
        <v>1</v>
      </c>
      <c r="H10" s="11" t="s">
        <v>17</v>
      </c>
      <c r="I10" s="11"/>
      <c r="J10" s="11">
        <f t="shared" si="1"/>
        <v>0</v>
      </c>
      <c r="K10" s="23"/>
      <c r="L10" s="5"/>
    </row>
    <row r="11" s="2" customFormat="1" ht="118" customHeight="1" spans="1:12">
      <c r="A11" s="10" t="s">
        <v>42</v>
      </c>
      <c r="B11" s="10" t="s">
        <v>13</v>
      </c>
      <c r="C11" s="11" t="s">
        <v>43</v>
      </c>
      <c r="D11" s="12" t="s">
        <v>34</v>
      </c>
      <c r="E11" s="13"/>
      <c r="F11" s="14" t="s">
        <v>25</v>
      </c>
      <c r="G11" s="11">
        <v>10</v>
      </c>
      <c r="H11" s="11" t="s">
        <v>17</v>
      </c>
      <c r="I11" s="11"/>
      <c r="J11" s="11">
        <f t="shared" si="1"/>
        <v>0</v>
      </c>
      <c r="K11" s="23"/>
      <c r="L11" s="5"/>
    </row>
    <row r="12" s="2" customFormat="1" ht="118" customHeight="1" spans="1:12">
      <c r="A12" s="10" t="s">
        <v>44</v>
      </c>
      <c r="B12" s="10" t="s">
        <v>13</v>
      </c>
      <c r="C12" s="11" t="s">
        <v>45</v>
      </c>
      <c r="D12" s="12" t="s">
        <v>46</v>
      </c>
      <c r="E12" s="13"/>
      <c r="F12" s="14" t="s">
        <v>29</v>
      </c>
      <c r="G12" s="11">
        <v>2</v>
      </c>
      <c r="H12" s="11" t="s">
        <v>17</v>
      </c>
      <c r="I12" s="11"/>
      <c r="J12" s="11">
        <f t="shared" si="1"/>
        <v>0</v>
      </c>
      <c r="K12" s="23"/>
      <c r="L12" s="5"/>
    </row>
    <row r="13" s="2" customFormat="1" ht="118" customHeight="1" spans="1:12">
      <c r="A13" s="10" t="s">
        <v>47</v>
      </c>
      <c r="B13" s="10" t="s">
        <v>13</v>
      </c>
      <c r="C13" s="11" t="s">
        <v>48</v>
      </c>
      <c r="D13" s="12" t="s">
        <v>34</v>
      </c>
      <c r="E13" s="13"/>
      <c r="F13" s="14" t="s">
        <v>25</v>
      </c>
      <c r="G13" s="11">
        <v>8</v>
      </c>
      <c r="H13" s="11" t="s">
        <v>17</v>
      </c>
      <c r="I13" s="11"/>
      <c r="J13" s="11">
        <f t="shared" si="1"/>
        <v>0</v>
      </c>
      <c r="K13" s="23"/>
      <c r="L13" s="5"/>
    </row>
    <row r="14" s="2" customFormat="1" ht="118" customHeight="1" spans="1:12">
      <c r="A14" s="10" t="s">
        <v>49</v>
      </c>
      <c r="B14" s="10" t="s">
        <v>13</v>
      </c>
      <c r="C14" s="11" t="s">
        <v>50</v>
      </c>
      <c r="D14" s="12" t="s">
        <v>51</v>
      </c>
      <c r="E14" s="13"/>
      <c r="F14" s="14" t="s">
        <v>52</v>
      </c>
      <c r="G14" s="11">
        <v>4</v>
      </c>
      <c r="H14" s="11" t="s">
        <v>17</v>
      </c>
      <c r="I14" s="11"/>
      <c r="J14" s="11">
        <f t="shared" si="1"/>
        <v>0</v>
      </c>
      <c r="K14" s="23"/>
      <c r="L14" s="5"/>
    </row>
    <row r="15" s="2" customFormat="1" ht="118" customHeight="1" spans="1:12">
      <c r="A15" s="10" t="s">
        <v>53</v>
      </c>
      <c r="B15" s="10" t="s">
        <v>13</v>
      </c>
      <c r="C15" s="11" t="s">
        <v>54</v>
      </c>
      <c r="D15" s="12" t="s">
        <v>55</v>
      </c>
      <c r="E15" s="13"/>
      <c r="F15" s="14" t="s">
        <v>29</v>
      </c>
      <c r="G15" s="11">
        <v>4</v>
      </c>
      <c r="H15" s="11" t="s">
        <v>17</v>
      </c>
      <c r="I15" s="11"/>
      <c r="J15" s="11">
        <f t="shared" si="1"/>
        <v>0</v>
      </c>
      <c r="K15" s="23"/>
      <c r="L15" s="5"/>
    </row>
    <row r="16" s="2" customFormat="1" ht="118" customHeight="1" spans="1:12">
      <c r="A16" s="10" t="s">
        <v>56</v>
      </c>
      <c r="B16" s="10" t="s">
        <v>13</v>
      </c>
      <c r="C16" s="11" t="s">
        <v>57</v>
      </c>
      <c r="D16" s="12" t="s">
        <v>34</v>
      </c>
      <c r="E16" s="13"/>
      <c r="F16" s="14" t="s">
        <v>25</v>
      </c>
      <c r="G16" s="11">
        <v>8</v>
      </c>
      <c r="H16" s="11" t="s">
        <v>17</v>
      </c>
      <c r="I16" s="11"/>
      <c r="J16" s="11">
        <f t="shared" si="1"/>
        <v>0</v>
      </c>
      <c r="K16" s="23"/>
      <c r="L16" s="5"/>
    </row>
    <row r="17" s="2" customFormat="1" ht="118" customHeight="1" spans="1:12">
      <c r="A17" s="10" t="s">
        <v>58</v>
      </c>
      <c r="B17" s="10" t="s">
        <v>13</v>
      </c>
      <c r="C17" s="11" t="s">
        <v>59</v>
      </c>
      <c r="D17" s="12" t="s">
        <v>60</v>
      </c>
      <c r="E17" s="13"/>
      <c r="F17" s="14" t="s">
        <v>29</v>
      </c>
      <c r="G17" s="11">
        <v>1</v>
      </c>
      <c r="H17" s="11" t="s">
        <v>17</v>
      </c>
      <c r="I17" s="11"/>
      <c r="J17" s="11">
        <f t="shared" si="1"/>
        <v>0</v>
      </c>
      <c r="K17" s="23"/>
      <c r="L17" s="5"/>
    </row>
    <row r="18" s="2" customFormat="1" ht="118" customHeight="1" spans="1:12">
      <c r="A18" s="10" t="s">
        <v>61</v>
      </c>
      <c r="B18" s="10" t="s">
        <v>13</v>
      </c>
      <c r="C18" s="11" t="s">
        <v>62</v>
      </c>
      <c r="D18" s="12" t="s">
        <v>63</v>
      </c>
      <c r="E18" s="13"/>
      <c r="F18" s="14" t="s">
        <v>29</v>
      </c>
      <c r="G18" s="11">
        <v>4</v>
      </c>
      <c r="H18" s="11" t="s">
        <v>17</v>
      </c>
      <c r="I18" s="11"/>
      <c r="J18" s="11">
        <f t="shared" si="1"/>
        <v>0</v>
      </c>
      <c r="K18" s="23"/>
      <c r="L18" s="5"/>
    </row>
    <row r="19" s="2" customFormat="1" ht="118" customHeight="1" spans="1:12">
      <c r="A19" s="10" t="s">
        <v>64</v>
      </c>
      <c r="B19" s="10" t="s">
        <v>13</v>
      </c>
      <c r="C19" s="11" t="s">
        <v>65</v>
      </c>
      <c r="D19" s="12" t="s">
        <v>34</v>
      </c>
      <c r="E19" s="13"/>
      <c r="F19" s="14" t="s">
        <v>25</v>
      </c>
      <c r="G19" s="11">
        <v>12</v>
      </c>
      <c r="H19" s="11" t="s">
        <v>17</v>
      </c>
      <c r="I19" s="11"/>
      <c r="J19" s="11">
        <f t="shared" si="1"/>
        <v>0</v>
      </c>
      <c r="K19" s="23"/>
      <c r="L19" s="5"/>
    </row>
    <row r="20" s="2" customFormat="1" ht="118" customHeight="1" spans="1:12">
      <c r="A20" s="10" t="s">
        <v>66</v>
      </c>
      <c r="B20" s="10" t="s">
        <v>13</v>
      </c>
      <c r="C20" s="11" t="s">
        <v>67</v>
      </c>
      <c r="D20" s="12" t="s">
        <v>68</v>
      </c>
      <c r="E20" s="13"/>
      <c r="F20" s="14" t="s">
        <v>69</v>
      </c>
      <c r="G20" s="11">
        <v>1</v>
      </c>
      <c r="H20" s="11" t="s">
        <v>17</v>
      </c>
      <c r="I20" s="11"/>
      <c r="J20" s="11">
        <f t="shared" si="1"/>
        <v>0</v>
      </c>
      <c r="K20" s="23"/>
      <c r="L20" s="5"/>
    </row>
    <row r="21" s="3" customFormat="1" ht="35" customHeight="1" spans="1:11">
      <c r="A21" s="16" t="s">
        <v>70</v>
      </c>
      <c r="B21" s="17"/>
      <c r="C21" s="17"/>
      <c r="D21" s="17"/>
      <c r="E21" s="17"/>
      <c r="F21" s="18"/>
      <c r="G21" s="11">
        <f>SUM(G1:G20)</f>
        <v>65</v>
      </c>
      <c r="H21" s="19" t="s">
        <v>71</v>
      </c>
      <c r="I21" s="19"/>
      <c r="J21" s="24">
        <f>SUM(J1:J20)</f>
        <v>0</v>
      </c>
      <c r="K21" s="11"/>
    </row>
  </sheetData>
  <autoFilter xmlns:etc="http://www.wps.cn/officeDocument/2017/etCustomData" ref="A2:L21" etc:filterBottomFollowUsedRange="0">
    <extLst/>
  </autoFilter>
  <mergeCells count="2">
    <mergeCell ref="A1:H1"/>
    <mergeCell ref="A21:F21"/>
  </mergeCells>
  <printOptions horizontalCentered="1"/>
  <pageMargins left="0.251388888888889" right="0.251388888888889" top="0.251388888888889" bottom="0.251388888888889" header="0.511805555555556" footer="0.511805555555556"/>
  <pageSetup paperSize="9" scale="53" fitToHeight="0" orientation="portrait" horizontalDpi="600" verticalDpi="600"/>
  <headerFooter>
    <oddFooter>&amp;C第 &amp;P 页，共 &amp;N 页</oddFooter>
  </headerFooter>
  <rowBreaks count="1" manualBreakCount="1">
    <brk id="2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view="pageBreakPreview" zoomScale="130" zoomScaleNormal="100" workbookViewId="0">
      <selection activeCell="F5" sqref="F5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ht="46.5" customHeight="1" spans="1:11">
      <c r="A1" s="7" t="s">
        <v>72</v>
      </c>
      <c r="B1" s="7"/>
      <c r="C1" s="7"/>
      <c r="D1" s="7"/>
      <c r="E1" s="7"/>
      <c r="F1" s="7"/>
      <c r="G1" s="7"/>
      <c r="H1" s="7"/>
      <c r="I1" s="20"/>
      <c r="J1" s="20"/>
      <c r="K1" s="20"/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73</v>
      </c>
      <c r="C3" s="11" t="s">
        <v>74</v>
      </c>
      <c r="D3" s="12" t="s">
        <v>28</v>
      </c>
      <c r="E3" s="13"/>
      <c r="F3" s="14" t="s">
        <v>69</v>
      </c>
      <c r="G3" s="11">
        <v>2</v>
      </c>
      <c r="H3" s="11" t="s">
        <v>17</v>
      </c>
      <c r="I3" s="11"/>
      <c r="J3" s="11">
        <f t="shared" ref="J3:J10" si="0">G3*I3</f>
        <v>0</v>
      </c>
      <c r="K3" s="23"/>
      <c r="L3" s="5"/>
    </row>
    <row r="4" s="2" customFormat="1" ht="118" customHeight="1" spans="1:12">
      <c r="A4" s="10" t="s">
        <v>18</v>
      </c>
      <c r="B4" s="10" t="s">
        <v>73</v>
      </c>
      <c r="C4" s="11" t="s">
        <v>75</v>
      </c>
      <c r="D4" s="12" t="s">
        <v>76</v>
      </c>
      <c r="E4" s="13"/>
      <c r="F4" s="14" t="s">
        <v>52</v>
      </c>
      <c r="G4" s="11">
        <v>8</v>
      </c>
      <c r="H4" s="11" t="s">
        <v>17</v>
      </c>
      <c r="I4" s="11"/>
      <c r="J4" s="11">
        <f t="shared" si="0"/>
        <v>0</v>
      </c>
      <c r="K4" s="23"/>
      <c r="L4" s="5"/>
    </row>
    <row r="5" s="2" customFormat="1" ht="118" customHeight="1" spans="1:12">
      <c r="A5" s="10" t="s">
        <v>22</v>
      </c>
      <c r="B5" s="10" t="s">
        <v>73</v>
      </c>
      <c r="C5" s="11" t="s">
        <v>36</v>
      </c>
      <c r="D5" s="12" t="s">
        <v>37</v>
      </c>
      <c r="E5" s="13"/>
      <c r="F5" s="14" t="s">
        <v>38</v>
      </c>
      <c r="G5" s="11">
        <v>4</v>
      </c>
      <c r="H5" s="11" t="s">
        <v>17</v>
      </c>
      <c r="I5" s="11"/>
      <c r="J5" s="11">
        <f t="shared" si="0"/>
        <v>0</v>
      </c>
      <c r="K5" s="23"/>
      <c r="L5" s="5"/>
    </row>
    <row r="6" s="2" customFormat="1" ht="118" customHeight="1" spans="1:12">
      <c r="A6" s="10" t="s">
        <v>26</v>
      </c>
      <c r="B6" s="10" t="s">
        <v>73</v>
      </c>
      <c r="C6" s="11" t="s">
        <v>23</v>
      </c>
      <c r="D6" s="12" t="s">
        <v>77</v>
      </c>
      <c r="E6" s="13"/>
      <c r="F6" s="14" t="s">
        <v>78</v>
      </c>
      <c r="G6" s="11">
        <v>2</v>
      </c>
      <c r="H6" s="11" t="s">
        <v>17</v>
      </c>
      <c r="I6" s="11"/>
      <c r="J6" s="11">
        <f t="shared" si="0"/>
        <v>0</v>
      </c>
      <c r="K6" s="23"/>
      <c r="L6" s="5"/>
    </row>
    <row r="7" s="2" customFormat="1" ht="118" customHeight="1" spans="1:12">
      <c r="A7" s="10" t="s">
        <v>30</v>
      </c>
      <c r="B7" s="10" t="s">
        <v>73</v>
      </c>
      <c r="C7" s="11" t="s">
        <v>27</v>
      </c>
      <c r="D7" s="12" t="s">
        <v>79</v>
      </c>
      <c r="E7" s="13"/>
      <c r="F7" s="14" t="s">
        <v>38</v>
      </c>
      <c r="G7" s="11">
        <v>1</v>
      </c>
      <c r="H7" s="11" t="s">
        <v>17</v>
      </c>
      <c r="I7" s="11"/>
      <c r="J7" s="11">
        <f t="shared" si="0"/>
        <v>0</v>
      </c>
      <c r="K7" s="23"/>
      <c r="L7" s="5"/>
    </row>
    <row r="8" s="2" customFormat="1" ht="118" customHeight="1" spans="1:12">
      <c r="A8" s="10" t="s">
        <v>32</v>
      </c>
      <c r="B8" s="10" t="s">
        <v>73</v>
      </c>
      <c r="C8" s="11" t="s">
        <v>36</v>
      </c>
      <c r="D8" s="12" t="s">
        <v>37</v>
      </c>
      <c r="E8" s="13"/>
      <c r="F8" s="14" t="s">
        <v>38</v>
      </c>
      <c r="G8" s="11">
        <v>1</v>
      </c>
      <c r="H8" s="11" t="s">
        <v>17</v>
      </c>
      <c r="I8" s="11"/>
      <c r="J8" s="11">
        <f t="shared" si="0"/>
        <v>0</v>
      </c>
      <c r="K8" s="23"/>
      <c r="L8" s="5"/>
    </row>
    <row r="9" s="2" customFormat="1" ht="118" customHeight="1" spans="1:12">
      <c r="A9" s="10" t="s">
        <v>35</v>
      </c>
      <c r="B9" s="10" t="s">
        <v>73</v>
      </c>
      <c r="C9" s="11" t="s">
        <v>80</v>
      </c>
      <c r="D9" s="12" t="s">
        <v>81</v>
      </c>
      <c r="E9" s="13"/>
      <c r="F9" s="14" t="s">
        <v>29</v>
      </c>
      <c r="G9" s="11">
        <v>1</v>
      </c>
      <c r="H9" s="11" t="s">
        <v>17</v>
      </c>
      <c r="I9" s="11"/>
      <c r="J9" s="11">
        <f t="shared" si="0"/>
        <v>0</v>
      </c>
      <c r="K9" s="23"/>
      <c r="L9" s="5"/>
    </row>
    <row r="10" s="2" customFormat="1" ht="118" customHeight="1" spans="1:12">
      <c r="A10" s="10" t="s">
        <v>39</v>
      </c>
      <c r="B10" s="10" t="s">
        <v>82</v>
      </c>
      <c r="C10" s="11" t="s">
        <v>74</v>
      </c>
      <c r="D10" s="12" t="s">
        <v>28</v>
      </c>
      <c r="E10" s="13"/>
      <c r="F10" s="14" t="s">
        <v>69</v>
      </c>
      <c r="G10" s="11">
        <v>1</v>
      </c>
      <c r="H10" s="11" t="s">
        <v>17</v>
      </c>
      <c r="I10" s="11"/>
      <c r="J10" s="11">
        <f t="shared" si="0"/>
        <v>0</v>
      </c>
      <c r="K10" s="23"/>
      <c r="L10" s="5"/>
    </row>
    <row r="11" s="2" customFormat="1" ht="118" customHeight="1" spans="1:12">
      <c r="A11" s="10" t="s">
        <v>42</v>
      </c>
      <c r="B11" s="10" t="s">
        <v>82</v>
      </c>
      <c r="C11" s="11" t="s">
        <v>75</v>
      </c>
      <c r="D11" s="12" t="s">
        <v>76</v>
      </c>
      <c r="E11" s="13"/>
      <c r="F11" s="14" t="s">
        <v>52</v>
      </c>
      <c r="G11" s="11">
        <v>4</v>
      </c>
      <c r="H11" s="11" t="s">
        <v>17</v>
      </c>
      <c r="I11" s="11"/>
      <c r="J11" s="11">
        <f t="shared" ref="J11:J16" si="1">G11*I11</f>
        <v>0</v>
      </c>
      <c r="K11" s="23"/>
      <c r="L11" s="5"/>
    </row>
    <row r="12" s="2" customFormat="1" ht="118" customHeight="1" spans="1:12">
      <c r="A12" s="10" t="s">
        <v>44</v>
      </c>
      <c r="B12" s="10" t="s">
        <v>82</v>
      </c>
      <c r="C12" s="11" t="s">
        <v>36</v>
      </c>
      <c r="D12" s="12" t="s">
        <v>37</v>
      </c>
      <c r="E12" s="13"/>
      <c r="F12" s="14" t="s">
        <v>38</v>
      </c>
      <c r="G12" s="11">
        <v>2</v>
      </c>
      <c r="H12" s="11" t="s">
        <v>17</v>
      </c>
      <c r="I12" s="11"/>
      <c r="J12" s="11">
        <f t="shared" si="1"/>
        <v>0</v>
      </c>
      <c r="K12" s="23"/>
      <c r="L12" s="5"/>
    </row>
    <row r="13" s="2" customFormat="1" ht="118" customHeight="1" spans="1:12">
      <c r="A13" s="10" t="s">
        <v>47</v>
      </c>
      <c r="B13" s="10" t="s">
        <v>82</v>
      </c>
      <c r="C13" s="11" t="s">
        <v>83</v>
      </c>
      <c r="D13" s="12" t="s">
        <v>77</v>
      </c>
      <c r="E13" s="13"/>
      <c r="F13" s="14" t="s">
        <v>78</v>
      </c>
      <c r="G13" s="11">
        <v>1</v>
      </c>
      <c r="H13" s="11" t="s">
        <v>17</v>
      </c>
      <c r="I13" s="11"/>
      <c r="J13" s="11">
        <f t="shared" si="1"/>
        <v>0</v>
      </c>
      <c r="K13" s="23"/>
      <c r="L13" s="5"/>
    </row>
    <row r="14" s="2" customFormat="1" ht="118" customHeight="1" spans="1:12">
      <c r="A14" s="10" t="s">
        <v>49</v>
      </c>
      <c r="B14" s="10" t="s">
        <v>82</v>
      </c>
      <c r="C14" s="11" t="s">
        <v>27</v>
      </c>
      <c r="D14" s="12" t="s">
        <v>79</v>
      </c>
      <c r="E14" s="13"/>
      <c r="F14" s="14" t="s">
        <v>38</v>
      </c>
      <c r="G14" s="11">
        <v>1</v>
      </c>
      <c r="H14" s="11" t="s">
        <v>17</v>
      </c>
      <c r="I14" s="11"/>
      <c r="J14" s="11">
        <f t="shared" si="1"/>
        <v>0</v>
      </c>
      <c r="K14" s="23"/>
      <c r="L14" s="5"/>
    </row>
    <row r="15" s="2" customFormat="1" ht="118" customHeight="1" spans="1:12">
      <c r="A15" s="10" t="s">
        <v>53</v>
      </c>
      <c r="B15" s="10" t="s">
        <v>82</v>
      </c>
      <c r="C15" s="11" t="s">
        <v>36</v>
      </c>
      <c r="D15" s="12" t="s">
        <v>37</v>
      </c>
      <c r="E15" s="13"/>
      <c r="F15" s="14" t="s">
        <v>38</v>
      </c>
      <c r="G15" s="11">
        <v>1</v>
      </c>
      <c r="H15" s="11" t="s">
        <v>17</v>
      </c>
      <c r="I15" s="11"/>
      <c r="J15" s="11">
        <f t="shared" si="1"/>
        <v>0</v>
      </c>
      <c r="K15" s="23"/>
      <c r="L15" s="5"/>
    </row>
    <row r="16" s="2" customFormat="1" ht="118" customHeight="1" spans="1:12">
      <c r="A16" s="10" t="s">
        <v>56</v>
      </c>
      <c r="B16" s="10" t="s">
        <v>82</v>
      </c>
      <c r="C16" s="11" t="s">
        <v>80</v>
      </c>
      <c r="D16" s="12" t="s">
        <v>84</v>
      </c>
      <c r="E16" s="13"/>
      <c r="F16" s="14" t="s">
        <v>29</v>
      </c>
      <c r="G16" s="11">
        <v>1</v>
      </c>
      <c r="H16" s="11" t="s">
        <v>17</v>
      </c>
      <c r="I16" s="11"/>
      <c r="J16" s="11">
        <f t="shared" si="1"/>
        <v>0</v>
      </c>
      <c r="K16" s="23"/>
      <c r="L16" s="5"/>
    </row>
    <row r="17" s="2" customFormat="1" ht="118" customHeight="1" spans="1:12">
      <c r="A17" s="10" t="s">
        <v>58</v>
      </c>
      <c r="B17" s="10" t="s">
        <v>85</v>
      </c>
      <c r="C17" s="11" t="s">
        <v>74</v>
      </c>
      <c r="D17" s="12" t="s">
        <v>28</v>
      </c>
      <c r="E17" s="13"/>
      <c r="F17" s="14" t="s">
        <v>69</v>
      </c>
      <c r="G17" s="11">
        <v>1</v>
      </c>
      <c r="H17" s="11" t="s">
        <v>17</v>
      </c>
      <c r="I17" s="11"/>
      <c r="J17" s="11">
        <f t="shared" ref="J17:J32" si="2">G17*I17</f>
        <v>0</v>
      </c>
      <c r="K17" s="23"/>
      <c r="L17" s="5"/>
    </row>
    <row r="18" s="2" customFormat="1" ht="118" customHeight="1" spans="1:12">
      <c r="A18" s="10" t="s">
        <v>61</v>
      </c>
      <c r="B18" s="10" t="s">
        <v>85</v>
      </c>
      <c r="C18" s="11" t="s">
        <v>75</v>
      </c>
      <c r="D18" s="12" t="s">
        <v>76</v>
      </c>
      <c r="E18" s="13"/>
      <c r="F18" s="14" t="s">
        <v>52</v>
      </c>
      <c r="G18" s="11">
        <v>4</v>
      </c>
      <c r="H18" s="11" t="s">
        <v>17</v>
      </c>
      <c r="I18" s="11"/>
      <c r="J18" s="11">
        <f t="shared" si="2"/>
        <v>0</v>
      </c>
      <c r="K18" s="23"/>
      <c r="L18" s="5"/>
    </row>
    <row r="19" s="2" customFormat="1" ht="118" customHeight="1" spans="1:12">
      <c r="A19" s="10" t="s">
        <v>64</v>
      </c>
      <c r="B19" s="10" t="s">
        <v>85</v>
      </c>
      <c r="C19" s="11" t="s">
        <v>36</v>
      </c>
      <c r="D19" s="12" t="s">
        <v>37</v>
      </c>
      <c r="E19" s="13"/>
      <c r="F19" s="14" t="s">
        <v>38</v>
      </c>
      <c r="G19" s="11">
        <v>2</v>
      </c>
      <c r="H19" s="11" t="s">
        <v>17</v>
      </c>
      <c r="I19" s="11"/>
      <c r="J19" s="11">
        <f t="shared" si="2"/>
        <v>0</v>
      </c>
      <c r="K19" s="23"/>
      <c r="L19" s="5"/>
    </row>
    <row r="20" s="2" customFormat="1" ht="118" customHeight="1" spans="1:12">
      <c r="A20" s="10" t="s">
        <v>66</v>
      </c>
      <c r="B20" s="10" t="s">
        <v>85</v>
      </c>
      <c r="C20" s="11" t="s">
        <v>83</v>
      </c>
      <c r="D20" s="12" t="s">
        <v>86</v>
      </c>
      <c r="E20" s="13"/>
      <c r="F20" s="14" t="s">
        <v>78</v>
      </c>
      <c r="G20" s="11">
        <v>1</v>
      </c>
      <c r="H20" s="11" t="s">
        <v>17</v>
      </c>
      <c r="I20" s="11"/>
      <c r="J20" s="11">
        <f t="shared" si="2"/>
        <v>0</v>
      </c>
      <c r="K20" s="23"/>
      <c r="L20" s="5"/>
    </row>
    <row r="21" s="2" customFormat="1" ht="118" customHeight="1" spans="1:12">
      <c r="A21" s="10" t="s">
        <v>87</v>
      </c>
      <c r="B21" s="10" t="s">
        <v>85</v>
      </c>
      <c r="C21" s="11" t="s">
        <v>33</v>
      </c>
      <c r="D21" s="12" t="s">
        <v>76</v>
      </c>
      <c r="E21" s="13"/>
      <c r="F21" s="14" t="s">
        <v>25</v>
      </c>
      <c r="G21" s="11">
        <v>1</v>
      </c>
      <c r="H21" s="11" t="s">
        <v>17</v>
      </c>
      <c r="I21" s="11"/>
      <c r="J21" s="11">
        <f t="shared" si="2"/>
        <v>0</v>
      </c>
      <c r="K21" s="23"/>
      <c r="L21" s="5"/>
    </row>
    <row r="22" s="2" customFormat="1" ht="118" customHeight="1" spans="1:12">
      <c r="A22" s="10" t="s">
        <v>88</v>
      </c>
      <c r="B22" s="10" t="s">
        <v>85</v>
      </c>
      <c r="C22" s="11" t="s">
        <v>27</v>
      </c>
      <c r="D22" s="12" t="s">
        <v>79</v>
      </c>
      <c r="E22" s="13"/>
      <c r="F22" s="14" t="s">
        <v>38</v>
      </c>
      <c r="G22" s="11">
        <v>1</v>
      </c>
      <c r="H22" s="11" t="s">
        <v>17</v>
      </c>
      <c r="I22" s="11"/>
      <c r="J22" s="11">
        <f t="shared" si="2"/>
        <v>0</v>
      </c>
      <c r="K22" s="23"/>
      <c r="L22" s="5"/>
    </row>
    <row r="23" s="2" customFormat="1" ht="118" customHeight="1" spans="1:12">
      <c r="A23" s="10" t="s">
        <v>89</v>
      </c>
      <c r="B23" s="10" t="s">
        <v>85</v>
      </c>
      <c r="C23" s="11" t="s">
        <v>36</v>
      </c>
      <c r="D23" s="12" t="s">
        <v>37</v>
      </c>
      <c r="E23" s="13"/>
      <c r="F23" s="14" t="s">
        <v>38</v>
      </c>
      <c r="G23" s="11">
        <v>1</v>
      </c>
      <c r="H23" s="11" t="s">
        <v>17</v>
      </c>
      <c r="I23" s="11"/>
      <c r="J23" s="11">
        <f t="shared" si="2"/>
        <v>0</v>
      </c>
      <c r="K23" s="23"/>
      <c r="L23" s="5"/>
    </row>
    <row r="24" s="2" customFormat="1" ht="118" customHeight="1" spans="1:12">
      <c r="A24" s="10" t="s">
        <v>90</v>
      </c>
      <c r="B24" s="10" t="s">
        <v>85</v>
      </c>
      <c r="C24" s="11" t="s">
        <v>80</v>
      </c>
      <c r="D24" s="12" t="s">
        <v>91</v>
      </c>
      <c r="E24" s="13"/>
      <c r="F24" s="14" t="s">
        <v>29</v>
      </c>
      <c r="G24" s="11">
        <v>1</v>
      </c>
      <c r="H24" s="11" t="s">
        <v>17</v>
      </c>
      <c r="I24" s="11"/>
      <c r="J24" s="11">
        <f t="shared" si="2"/>
        <v>0</v>
      </c>
      <c r="K24" s="23"/>
      <c r="L24" s="5"/>
    </row>
    <row r="25" s="2" customFormat="1" ht="118" customHeight="1" spans="1:12">
      <c r="A25" s="10" t="s">
        <v>92</v>
      </c>
      <c r="B25" s="10" t="s">
        <v>93</v>
      </c>
      <c r="C25" s="11" t="s">
        <v>74</v>
      </c>
      <c r="D25" s="12" t="s">
        <v>28</v>
      </c>
      <c r="E25" s="13"/>
      <c r="F25" s="14" t="s">
        <v>69</v>
      </c>
      <c r="G25" s="11">
        <v>1</v>
      </c>
      <c r="H25" s="11" t="s">
        <v>17</v>
      </c>
      <c r="I25" s="11"/>
      <c r="J25" s="11">
        <f t="shared" si="2"/>
        <v>0</v>
      </c>
      <c r="K25" s="23"/>
      <c r="L25" s="5"/>
    </row>
    <row r="26" s="2" customFormat="1" ht="118" customHeight="1" spans="1:12">
      <c r="A26" s="10" t="s">
        <v>94</v>
      </c>
      <c r="B26" s="10" t="s">
        <v>93</v>
      </c>
      <c r="C26" s="11" t="s">
        <v>75</v>
      </c>
      <c r="D26" s="12" t="s">
        <v>76</v>
      </c>
      <c r="E26" s="13"/>
      <c r="F26" s="14"/>
      <c r="G26" s="11">
        <v>4</v>
      </c>
      <c r="H26" s="11" t="s">
        <v>17</v>
      </c>
      <c r="I26" s="11"/>
      <c r="J26" s="11">
        <f t="shared" si="2"/>
        <v>0</v>
      </c>
      <c r="K26" s="23"/>
      <c r="L26" s="5"/>
    </row>
    <row r="27" s="2" customFormat="1" ht="118" customHeight="1" spans="1:12">
      <c r="A27" s="10" t="s">
        <v>95</v>
      </c>
      <c r="B27" s="10" t="s">
        <v>93</v>
      </c>
      <c r="C27" s="11" t="s">
        <v>36</v>
      </c>
      <c r="D27" s="12" t="s">
        <v>37</v>
      </c>
      <c r="E27" s="13"/>
      <c r="F27" s="14" t="s">
        <v>38</v>
      </c>
      <c r="G27" s="11">
        <v>2</v>
      </c>
      <c r="H27" s="11" t="s">
        <v>17</v>
      </c>
      <c r="I27" s="11"/>
      <c r="J27" s="11">
        <f t="shared" si="2"/>
        <v>0</v>
      </c>
      <c r="K27" s="23"/>
      <c r="L27" s="5"/>
    </row>
    <row r="28" s="2" customFormat="1" ht="118" customHeight="1" spans="1:12">
      <c r="A28" s="10" t="s">
        <v>96</v>
      </c>
      <c r="B28" s="10" t="s">
        <v>93</v>
      </c>
      <c r="C28" s="11" t="s">
        <v>83</v>
      </c>
      <c r="D28" s="12" t="s">
        <v>86</v>
      </c>
      <c r="E28" s="13"/>
      <c r="F28" s="14" t="s">
        <v>78</v>
      </c>
      <c r="G28" s="11">
        <v>1</v>
      </c>
      <c r="H28" s="11" t="s">
        <v>17</v>
      </c>
      <c r="I28" s="11"/>
      <c r="J28" s="11">
        <f t="shared" si="2"/>
        <v>0</v>
      </c>
      <c r="K28" s="23"/>
      <c r="L28" s="5"/>
    </row>
    <row r="29" s="2" customFormat="1" ht="118" customHeight="1" spans="1:12">
      <c r="A29" s="10" t="s">
        <v>97</v>
      </c>
      <c r="B29" s="10" t="s">
        <v>93</v>
      </c>
      <c r="C29" s="11" t="s">
        <v>33</v>
      </c>
      <c r="D29" s="12" t="s">
        <v>76</v>
      </c>
      <c r="E29" s="13"/>
      <c r="F29" s="14" t="s">
        <v>25</v>
      </c>
      <c r="G29" s="11">
        <v>1</v>
      </c>
      <c r="H29" s="11" t="s">
        <v>17</v>
      </c>
      <c r="I29" s="11"/>
      <c r="J29" s="11">
        <f t="shared" si="2"/>
        <v>0</v>
      </c>
      <c r="K29" s="23"/>
      <c r="L29" s="5"/>
    </row>
    <row r="30" s="2" customFormat="1" ht="118" customHeight="1" spans="1:12">
      <c r="A30" s="10" t="s">
        <v>98</v>
      </c>
      <c r="B30" s="10" t="s">
        <v>93</v>
      </c>
      <c r="C30" s="11" t="s">
        <v>27</v>
      </c>
      <c r="D30" s="12" t="s">
        <v>79</v>
      </c>
      <c r="E30" s="13"/>
      <c r="F30" s="14" t="s">
        <v>38</v>
      </c>
      <c r="G30" s="11">
        <v>1</v>
      </c>
      <c r="H30" s="11" t="s">
        <v>17</v>
      </c>
      <c r="I30" s="11"/>
      <c r="J30" s="11">
        <f t="shared" si="2"/>
        <v>0</v>
      </c>
      <c r="K30" s="23"/>
      <c r="L30" s="5"/>
    </row>
    <row r="31" s="2" customFormat="1" ht="118" customHeight="1" spans="1:12">
      <c r="A31" s="10" t="s">
        <v>99</v>
      </c>
      <c r="B31" s="10" t="s">
        <v>93</v>
      </c>
      <c r="C31" s="11" t="s">
        <v>36</v>
      </c>
      <c r="D31" s="12" t="s">
        <v>37</v>
      </c>
      <c r="E31" s="13"/>
      <c r="F31" s="14" t="s">
        <v>38</v>
      </c>
      <c r="G31" s="11">
        <v>1</v>
      </c>
      <c r="H31" s="11" t="s">
        <v>17</v>
      </c>
      <c r="I31" s="11"/>
      <c r="J31" s="11">
        <f t="shared" si="2"/>
        <v>0</v>
      </c>
      <c r="K31" s="23"/>
      <c r="L31" s="5"/>
    </row>
    <row r="32" s="2" customFormat="1" ht="118" customHeight="1" spans="1:12">
      <c r="A32" s="10" t="s">
        <v>100</v>
      </c>
      <c r="B32" s="10" t="s">
        <v>93</v>
      </c>
      <c r="C32" s="11" t="s">
        <v>80</v>
      </c>
      <c r="D32" s="12" t="s">
        <v>91</v>
      </c>
      <c r="E32" s="13"/>
      <c r="F32" s="14" t="s">
        <v>29</v>
      </c>
      <c r="G32" s="11">
        <v>1</v>
      </c>
      <c r="H32" s="11" t="s">
        <v>17</v>
      </c>
      <c r="I32" s="11"/>
      <c r="J32" s="11">
        <f t="shared" si="2"/>
        <v>0</v>
      </c>
      <c r="K32" s="23"/>
      <c r="L32" s="5"/>
    </row>
    <row r="33" s="3" customFormat="1" ht="35" customHeight="1" spans="1:11">
      <c r="A33" s="16" t="s">
        <v>70</v>
      </c>
      <c r="B33" s="17"/>
      <c r="C33" s="17"/>
      <c r="D33" s="17"/>
      <c r="E33" s="17"/>
      <c r="F33" s="18"/>
      <c r="G33" s="11">
        <f>SUM(G1:G32)</f>
        <v>54</v>
      </c>
      <c r="H33" s="19" t="s">
        <v>71</v>
      </c>
      <c r="I33" s="19"/>
      <c r="J33" s="24">
        <f>SUM(J1:J32)</f>
        <v>0</v>
      </c>
      <c r="K33" s="11"/>
    </row>
  </sheetData>
  <autoFilter xmlns:etc="http://www.wps.cn/officeDocument/2017/etCustomData" ref="A2:L33" etc:filterBottomFollowUsedRange="0">
    <extLst/>
  </autoFilter>
  <mergeCells count="2">
    <mergeCell ref="A1:H1"/>
    <mergeCell ref="A33:F33"/>
  </mergeCells>
  <printOptions horizontalCentered="1"/>
  <pageMargins left="0.251388888888889" right="0.251388888888889" top="0.251388888888889" bottom="0.251388888888889" header="0.511805555555556" footer="0.511805555555556"/>
  <pageSetup paperSize="9" scale="53" fitToHeight="0" orientation="portrait" horizontalDpi="600" verticalDpi="600"/>
  <headerFooter>
    <oddFooter>&amp;C第 &amp;P 页，共 &amp;N 页</oddFooter>
  </headerFooter>
  <rowBreaks count="1" manualBreakCount="1">
    <brk id="6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3"/>
  <sheetViews>
    <sheetView view="pageBreakPreview" zoomScale="70" zoomScaleNormal="100" topLeftCell="A14" workbookViewId="0">
      <selection activeCell="K9" sqref="K9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42.712962962963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s="3" customFormat="1" ht="46.5" customHeight="1" spans="1:12">
      <c r="A1" s="7" t="s">
        <v>101</v>
      </c>
      <c r="B1" s="7"/>
      <c r="C1" s="7"/>
      <c r="D1" s="7"/>
      <c r="E1" s="7"/>
      <c r="F1" s="7"/>
      <c r="G1" s="7"/>
      <c r="H1" s="7"/>
      <c r="I1" s="20"/>
      <c r="J1" s="20"/>
      <c r="K1" s="20"/>
      <c r="L1" s="5" t="s">
        <v>102</v>
      </c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103</v>
      </c>
      <c r="C3" s="11" t="s">
        <v>104</v>
      </c>
      <c r="D3" s="12" t="s">
        <v>105</v>
      </c>
      <c r="E3" s="13"/>
      <c r="F3" s="14" t="s">
        <v>52</v>
      </c>
      <c r="G3" s="11">
        <v>1</v>
      </c>
      <c r="H3" s="11" t="s">
        <v>17</v>
      </c>
      <c r="I3" s="11"/>
      <c r="J3" s="11">
        <f>G3*I3</f>
        <v>0</v>
      </c>
      <c r="K3" s="23"/>
      <c r="L3" s="5"/>
    </row>
    <row r="4" s="2" customFormat="1" ht="120" customHeight="1" spans="1:12">
      <c r="A4" s="10" t="s">
        <v>18</v>
      </c>
      <c r="B4" s="10" t="s">
        <v>103</v>
      </c>
      <c r="C4" s="11" t="s">
        <v>106</v>
      </c>
      <c r="D4" s="12" t="s">
        <v>105</v>
      </c>
      <c r="E4" s="13"/>
      <c r="F4" s="42" t="s">
        <v>107</v>
      </c>
      <c r="G4" s="11">
        <v>1</v>
      </c>
      <c r="H4" s="11" t="s">
        <v>17</v>
      </c>
      <c r="I4" s="11"/>
      <c r="J4" s="11">
        <f>G4*I4</f>
        <v>0</v>
      </c>
      <c r="K4" s="23" t="s">
        <v>108</v>
      </c>
      <c r="L4" s="49"/>
    </row>
    <row r="5" s="2" customFormat="1" ht="120" customHeight="1" spans="1:12">
      <c r="A5" s="10" t="s">
        <v>26</v>
      </c>
      <c r="B5" s="10" t="s">
        <v>103</v>
      </c>
      <c r="C5" s="11" t="s">
        <v>109</v>
      </c>
      <c r="D5" s="12" t="s">
        <v>110</v>
      </c>
      <c r="E5" s="13"/>
      <c r="F5" s="14" t="s">
        <v>111</v>
      </c>
      <c r="G5" s="11">
        <v>2</v>
      </c>
      <c r="H5" s="11" t="s">
        <v>17</v>
      </c>
      <c r="I5" s="11"/>
      <c r="J5" s="11">
        <f t="shared" ref="J5:J10" si="0">G5*I5</f>
        <v>0</v>
      </c>
      <c r="K5" s="23" t="s">
        <v>112</v>
      </c>
      <c r="L5" s="5"/>
    </row>
    <row r="6" s="2" customFormat="1" ht="120" customHeight="1" spans="1:12">
      <c r="A6" s="10" t="s">
        <v>30</v>
      </c>
      <c r="B6" s="10" t="s">
        <v>103</v>
      </c>
      <c r="C6" s="11" t="s">
        <v>113</v>
      </c>
      <c r="D6" s="12" t="s">
        <v>114</v>
      </c>
      <c r="E6" s="38"/>
      <c r="F6" s="14" t="s">
        <v>115</v>
      </c>
      <c r="G6" s="11">
        <v>1</v>
      </c>
      <c r="H6" s="11" t="s">
        <v>17</v>
      </c>
      <c r="I6" s="11"/>
      <c r="J6" s="11">
        <f t="shared" si="0"/>
        <v>0</v>
      </c>
      <c r="K6" s="23"/>
      <c r="L6" s="5"/>
    </row>
    <row r="7" s="2" customFormat="1" ht="120" customHeight="1" spans="1:12">
      <c r="A7" s="10" t="s">
        <v>32</v>
      </c>
      <c r="B7" s="10" t="s">
        <v>103</v>
      </c>
      <c r="C7" s="11" t="s">
        <v>116</v>
      </c>
      <c r="D7" s="12" t="s">
        <v>34</v>
      </c>
      <c r="E7" s="13"/>
      <c r="F7" s="14" t="s">
        <v>25</v>
      </c>
      <c r="G7" s="11">
        <v>1</v>
      </c>
      <c r="H7" s="11" t="s">
        <v>17</v>
      </c>
      <c r="I7" s="11"/>
      <c r="J7" s="11">
        <f t="shared" si="0"/>
        <v>0</v>
      </c>
      <c r="K7" s="23"/>
      <c r="L7" s="5"/>
    </row>
    <row r="8" s="2" customFormat="1" ht="120" customHeight="1" spans="1:12">
      <c r="A8" s="10" t="s">
        <v>35</v>
      </c>
      <c r="B8" s="30" t="s">
        <v>103</v>
      </c>
      <c r="C8" s="31" t="s">
        <v>117</v>
      </c>
      <c r="D8" s="32" t="s">
        <v>118</v>
      </c>
      <c r="E8" s="43"/>
      <c r="F8" s="42" t="s">
        <v>119</v>
      </c>
      <c r="G8" s="31">
        <v>1</v>
      </c>
      <c r="H8" s="31" t="s">
        <v>17</v>
      </c>
      <c r="I8" s="31"/>
      <c r="J8" s="11">
        <f t="shared" si="0"/>
        <v>0</v>
      </c>
      <c r="K8" s="51" t="s">
        <v>120</v>
      </c>
      <c r="L8" s="5"/>
    </row>
    <row r="9" s="2" customFormat="1" ht="120" customHeight="1" spans="1:12">
      <c r="A9" s="10" t="s">
        <v>39</v>
      </c>
      <c r="B9" s="30" t="s">
        <v>103</v>
      </c>
      <c r="C9" s="46" t="s">
        <v>121</v>
      </c>
      <c r="D9" s="46" t="s">
        <v>122</v>
      </c>
      <c r="E9" s="47"/>
      <c r="F9" s="14" t="s">
        <v>69</v>
      </c>
      <c r="G9" s="46">
        <v>1</v>
      </c>
      <c r="H9" s="46" t="s">
        <v>17</v>
      </c>
      <c r="I9" s="46"/>
      <c r="J9" s="11">
        <f t="shared" si="0"/>
        <v>0</v>
      </c>
      <c r="K9" s="47"/>
      <c r="L9" s="5"/>
    </row>
    <row r="10" s="2" customFormat="1" ht="46.5" customHeight="1" spans="1:12">
      <c r="A10" s="7" t="s">
        <v>123</v>
      </c>
      <c r="B10" s="7"/>
      <c r="C10" s="7"/>
      <c r="D10" s="7"/>
      <c r="E10" s="7"/>
      <c r="F10" s="7"/>
      <c r="G10" s="7"/>
      <c r="H10" s="7"/>
      <c r="I10" s="20"/>
      <c r="J10" s="20"/>
      <c r="K10" s="20"/>
      <c r="L10" s="49" t="s">
        <v>124</v>
      </c>
    </row>
    <row r="11" s="2" customFormat="1" ht="20.1" customHeight="1" spans="1:12">
      <c r="A11" s="8" t="s">
        <v>1</v>
      </c>
      <c r="B11" s="8" t="s">
        <v>2</v>
      </c>
      <c r="C11" s="8" t="s">
        <v>3</v>
      </c>
      <c r="D11" s="9" t="s">
        <v>4</v>
      </c>
      <c r="E11" s="9" t="s">
        <v>5</v>
      </c>
      <c r="F11" s="9" t="s">
        <v>6</v>
      </c>
      <c r="G11" s="9" t="s">
        <v>7</v>
      </c>
      <c r="H11" s="9" t="s">
        <v>8</v>
      </c>
      <c r="I11" s="21" t="s">
        <v>9</v>
      </c>
      <c r="J11" s="22" t="s">
        <v>10</v>
      </c>
      <c r="K11" s="9" t="s">
        <v>11</v>
      </c>
      <c r="L11" s="5"/>
    </row>
    <row r="12" s="2" customFormat="1" ht="120" customHeight="1" spans="1:12">
      <c r="A12" s="10" t="s">
        <v>12</v>
      </c>
      <c r="B12" s="10" t="s">
        <v>125</v>
      </c>
      <c r="C12" s="11" t="s">
        <v>104</v>
      </c>
      <c r="D12" s="12" t="s">
        <v>105</v>
      </c>
      <c r="E12" s="13"/>
      <c r="F12" s="14" t="s">
        <v>52</v>
      </c>
      <c r="G12" s="11">
        <v>2</v>
      </c>
      <c r="H12" s="11" t="s">
        <v>17</v>
      </c>
      <c r="I12" s="46"/>
      <c r="J12" s="11">
        <f>G12*I12</f>
        <v>0</v>
      </c>
      <c r="K12" s="23"/>
      <c r="L12" s="49"/>
    </row>
    <row r="13" s="2" customFormat="1" ht="120" customHeight="1" spans="1:12">
      <c r="A13" s="10" t="s">
        <v>18</v>
      </c>
      <c r="B13" s="10" t="s">
        <v>125</v>
      </c>
      <c r="C13" s="11" t="s">
        <v>106</v>
      </c>
      <c r="D13" s="12" t="s">
        <v>105</v>
      </c>
      <c r="E13" s="13"/>
      <c r="F13" s="42" t="s">
        <v>107</v>
      </c>
      <c r="G13" s="11">
        <v>2</v>
      </c>
      <c r="H13" s="11" t="s">
        <v>17</v>
      </c>
      <c r="I13" s="11"/>
      <c r="J13" s="11">
        <f>G13*I13</f>
        <v>0</v>
      </c>
      <c r="K13" s="23" t="s">
        <v>108</v>
      </c>
      <c r="L13" s="49"/>
    </row>
    <row r="14" s="2" customFormat="1" ht="120" customHeight="1" spans="1:12">
      <c r="A14" s="10" t="s">
        <v>26</v>
      </c>
      <c r="B14" s="10" t="s">
        <v>125</v>
      </c>
      <c r="C14" s="11" t="s">
        <v>109</v>
      </c>
      <c r="D14" s="12" t="s">
        <v>110</v>
      </c>
      <c r="E14" s="13"/>
      <c r="F14" s="14" t="s">
        <v>111</v>
      </c>
      <c r="G14" s="11">
        <v>4</v>
      </c>
      <c r="H14" s="11" t="s">
        <v>17</v>
      </c>
      <c r="I14" s="11"/>
      <c r="J14" s="11">
        <f t="shared" ref="J14:J20" si="1">G14*I14</f>
        <v>0</v>
      </c>
      <c r="K14" s="23" t="s">
        <v>112</v>
      </c>
      <c r="L14" s="49"/>
    </row>
    <row r="15" s="2" customFormat="1" ht="120" customHeight="1" spans="1:12">
      <c r="A15" s="10" t="s">
        <v>30</v>
      </c>
      <c r="B15" s="10" t="s">
        <v>125</v>
      </c>
      <c r="C15" s="11" t="s">
        <v>126</v>
      </c>
      <c r="D15" s="12" t="s">
        <v>127</v>
      </c>
      <c r="E15" s="13"/>
      <c r="F15" s="14" t="s">
        <v>128</v>
      </c>
      <c r="G15" s="11">
        <v>2</v>
      </c>
      <c r="H15" s="11" t="s">
        <v>17</v>
      </c>
      <c r="I15" s="11"/>
      <c r="J15" s="11">
        <f t="shared" si="1"/>
        <v>0</v>
      </c>
      <c r="K15" s="50" t="s">
        <v>129</v>
      </c>
      <c r="L15" s="49"/>
    </row>
    <row r="16" s="2" customFormat="1" ht="120" customHeight="1" spans="1:12">
      <c r="A16" s="10" t="s">
        <v>32</v>
      </c>
      <c r="B16" s="10" t="s">
        <v>125</v>
      </c>
      <c r="C16" s="11" t="s">
        <v>113</v>
      </c>
      <c r="D16" s="12" t="s">
        <v>114</v>
      </c>
      <c r="E16" s="38"/>
      <c r="F16" s="14" t="s">
        <v>115</v>
      </c>
      <c r="G16" s="11">
        <v>2</v>
      </c>
      <c r="H16" s="11" t="s">
        <v>17</v>
      </c>
      <c r="I16" s="11"/>
      <c r="J16" s="11">
        <f t="shared" si="1"/>
        <v>0</v>
      </c>
      <c r="K16" s="23"/>
      <c r="L16" s="49"/>
    </row>
    <row r="17" s="2" customFormat="1" ht="120" customHeight="1" spans="1:12">
      <c r="A17" s="10" t="s">
        <v>35</v>
      </c>
      <c r="B17" s="10" t="s">
        <v>125</v>
      </c>
      <c r="C17" s="11" t="s">
        <v>116</v>
      </c>
      <c r="D17" s="12" t="s">
        <v>34</v>
      </c>
      <c r="E17" s="13"/>
      <c r="F17" s="14" t="s">
        <v>25</v>
      </c>
      <c r="G17" s="11">
        <v>2</v>
      </c>
      <c r="H17" s="11" t="s">
        <v>17</v>
      </c>
      <c r="I17" s="11"/>
      <c r="J17" s="11">
        <f t="shared" si="1"/>
        <v>0</v>
      </c>
      <c r="K17" s="23"/>
      <c r="L17" s="49"/>
    </row>
    <row r="18" s="2" customFormat="1" ht="120" customHeight="1" spans="1:12">
      <c r="A18" s="30" t="s">
        <v>39</v>
      </c>
      <c r="B18" s="10" t="s">
        <v>125</v>
      </c>
      <c r="C18" s="31" t="s">
        <v>117</v>
      </c>
      <c r="D18" s="32" t="s">
        <v>118</v>
      </c>
      <c r="E18" s="43"/>
      <c r="F18" s="42" t="s">
        <v>119</v>
      </c>
      <c r="G18" s="31">
        <v>2</v>
      </c>
      <c r="H18" s="31" t="s">
        <v>17</v>
      </c>
      <c r="I18" s="31"/>
      <c r="J18" s="11">
        <f t="shared" si="1"/>
        <v>0</v>
      </c>
      <c r="K18" s="51" t="s">
        <v>120</v>
      </c>
      <c r="L18" s="49"/>
    </row>
    <row r="19" s="2" customFormat="1" ht="120" customHeight="1" spans="1:12">
      <c r="A19" s="30" t="s">
        <v>42</v>
      </c>
      <c r="B19" s="10" t="s">
        <v>125</v>
      </c>
      <c r="C19" s="46" t="s">
        <v>130</v>
      </c>
      <c r="D19" s="46" t="s">
        <v>131</v>
      </c>
      <c r="E19" s="47"/>
      <c r="F19" s="14" t="s">
        <v>52</v>
      </c>
      <c r="G19" s="46">
        <v>2</v>
      </c>
      <c r="H19" s="46" t="s">
        <v>17</v>
      </c>
      <c r="I19" s="11"/>
      <c r="J19" s="11">
        <f t="shared" si="1"/>
        <v>0</v>
      </c>
      <c r="K19" s="11"/>
      <c r="L19" s="49"/>
    </row>
    <row r="20" s="2" customFormat="1" ht="120" customHeight="1" spans="1:12">
      <c r="A20" s="30" t="s">
        <v>44</v>
      </c>
      <c r="B20" s="10" t="s">
        <v>125</v>
      </c>
      <c r="C20" s="46" t="s">
        <v>121</v>
      </c>
      <c r="D20" s="46" t="s">
        <v>122</v>
      </c>
      <c r="E20" s="47"/>
      <c r="F20" s="14" t="s">
        <v>69</v>
      </c>
      <c r="G20" s="46">
        <v>2</v>
      </c>
      <c r="H20" s="46" t="s">
        <v>17</v>
      </c>
      <c r="I20" s="46"/>
      <c r="J20" s="11">
        <f t="shared" si="1"/>
        <v>0</v>
      </c>
      <c r="K20" s="47"/>
      <c r="L20" s="49"/>
    </row>
    <row r="21" s="2" customFormat="1" ht="46.5" customHeight="1" spans="1:12">
      <c r="A21" s="7" t="s">
        <v>132</v>
      </c>
      <c r="B21" s="7"/>
      <c r="C21" s="7"/>
      <c r="D21" s="7"/>
      <c r="E21" s="7"/>
      <c r="F21" s="7"/>
      <c r="G21" s="7"/>
      <c r="H21" s="7"/>
      <c r="I21" s="20"/>
      <c r="J21" s="20"/>
      <c r="K21" s="20"/>
      <c r="L21" s="49" t="s">
        <v>133</v>
      </c>
    </row>
    <row r="22" s="2" customFormat="1" ht="20.1" customHeight="1" spans="1:12">
      <c r="A22" s="8" t="s">
        <v>1</v>
      </c>
      <c r="B22" s="8" t="s">
        <v>2</v>
      </c>
      <c r="C22" s="8" t="s">
        <v>3</v>
      </c>
      <c r="D22" s="9" t="s">
        <v>4</v>
      </c>
      <c r="E22" s="9" t="s">
        <v>5</v>
      </c>
      <c r="F22" s="9" t="s">
        <v>6</v>
      </c>
      <c r="G22" s="9" t="s">
        <v>7</v>
      </c>
      <c r="H22" s="9" t="s">
        <v>8</v>
      </c>
      <c r="I22" s="21" t="s">
        <v>9</v>
      </c>
      <c r="J22" s="22" t="s">
        <v>10</v>
      </c>
      <c r="K22" s="9" t="s">
        <v>11</v>
      </c>
      <c r="L22" s="5"/>
    </row>
    <row r="23" s="2" customFormat="1" ht="120" customHeight="1" spans="1:12">
      <c r="A23" s="10" t="s">
        <v>12</v>
      </c>
      <c r="B23" s="10" t="s">
        <v>134</v>
      </c>
      <c r="C23" s="11" t="s">
        <v>104</v>
      </c>
      <c r="D23" s="12" t="s">
        <v>135</v>
      </c>
      <c r="E23" s="13"/>
      <c r="F23" s="14" t="s">
        <v>52</v>
      </c>
      <c r="G23" s="11">
        <v>4</v>
      </c>
      <c r="H23" s="11" t="s">
        <v>17</v>
      </c>
      <c r="I23" s="46"/>
      <c r="J23" s="11">
        <f>G23*I23</f>
        <v>0</v>
      </c>
      <c r="K23" s="23"/>
      <c r="L23" s="49"/>
    </row>
    <row r="24" s="2" customFormat="1" ht="120" customHeight="1" spans="1:12">
      <c r="A24" s="10" t="s">
        <v>18</v>
      </c>
      <c r="B24" s="10" t="s">
        <v>134</v>
      </c>
      <c r="C24" s="11" t="s">
        <v>106</v>
      </c>
      <c r="D24" s="12" t="s">
        <v>136</v>
      </c>
      <c r="E24" s="13"/>
      <c r="F24" s="42" t="s">
        <v>107</v>
      </c>
      <c r="G24" s="11">
        <v>4</v>
      </c>
      <c r="H24" s="11" t="s">
        <v>17</v>
      </c>
      <c r="I24" s="11"/>
      <c r="J24" s="11">
        <f t="shared" ref="J24:J31" si="2">G24*I24</f>
        <v>0</v>
      </c>
      <c r="K24" s="23" t="s">
        <v>108</v>
      </c>
      <c r="L24" s="49"/>
    </row>
    <row r="25" s="2" customFormat="1" ht="120" customHeight="1" spans="1:12">
      <c r="A25" s="10" t="s">
        <v>22</v>
      </c>
      <c r="B25" s="10" t="s">
        <v>134</v>
      </c>
      <c r="C25" s="11" t="s">
        <v>109</v>
      </c>
      <c r="D25" s="12" t="s">
        <v>110</v>
      </c>
      <c r="E25" s="13"/>
      <c r="F25" s="14" t="s">
        <v>111</v>
      </c>
      <c r="G25" s="11">
        <v>4</v>
      </c>
      <c r="H25" s="11" t="s">
        <v>17</v>
      </c>
      <c r="I25" s="11"/>
      <c r="J25" s="11">
        <f t="shared" si="2"/>
        <v>0</v>
      </c>
      <c r="K25" s="23" t="s">
        <v>112</v>
      </c>
      <c r="L25" s="49"/>
    </row>
    <row r="26" s="2" customFormat="1" ht="120" customHeight="1" spans="1:12">
      <c r="A26" s="10" t="s">
        <v>26</v>
      </c>
      <c r="B26" s="10" t="s">
        <v>134</v>
      </c>
      <c r="C26" s="11" t="s">
        <v>126</v>
      </c>
      <c r="D26" s="12" t="s">
        <v>127</v>
      </c>
      <c r="E26" s="13"/>
      <c r="F26" s="14" t="s">
        <v>128</v>
      </c>
      <c r="G26" s="11">
        <v>4</v>
      </c>
      <c r="H26" s="11" t="s">
        <v>17</v>
      </c>
      <c r="I26" s="11"/>
      <c r="J26" s="11">
        <f t="shared" si="2"/>
        <v>0</v>
      </c>
      <c r="K26" s="50" t="s">
        <v>129</v>
      </c>
      <c r="L26" s="49"/>
    </row>
    <row r="27" s="2" customFormat="1" ht="120" customHeight="1" spans="1:12">
      <c r="A27" s="10" t="s">
        <v>30</v>
      </c>
      <c r="B27" s="10" t="s">
        <v>134</v>
      </c>
      <c r="C27" s="11" t="s">
        <v>113</v>
      </c>
      <c r="D27" s="12" t="s">
        <v>114</v>
      </c>
      <c r="E27" s="38"/>
      <c r="F27" s="14" t="s">
        <v>115</v>
      </c>
      <c r="G27" s="11">
        <v>4</v>
      </c>
      <c r="H27" s="11" t="s">
        <v>17</v>
      </c>
      <c r="I27" s="11"/>
      <c r="J27" s="11">
        <f t="shared" si="2"/>
        <v>0</v>
      </c>
      <c r="K27" s="23"/>
      <c r="L27" s="49"/>
    </row>
    <row r="28" s="2" customFormat="1" ht="120" customHeight="1" spans="1:12">
      <c r="A28" s="10" t="s">
        <v>32</v>
      </c>
      <c r="B28" s="10" t="s">
        <v>134</v>
      </c>
      <c r="C28" s="11" t="s">
        <v>116</v>
      </c>
      <c r="D28" s="12" t="s">
        <v>34</v>
      </c>
      <c r="E28" s="13"/>
      <c r="F28" s="14" t="s">
        <v>25</v>
      </c>
      <c r="G28" s="11">
        <v>4</v>
      </c>
      <c r="H28" s="11" t="s">
        <v>17</v>
      </c>
      <c r="I28" s="11"/>
      <c r="J28" s="11">
        <f t="shared" si="2"/>
        <v>0</v>
      </c>
      <c r="K28" s="23"/>
      <c r="L28" s="49"/>
    </row>
    <row r="29" s="2" customFormat="1" ht="120" customHeight="1" spans="1:12">
      <c r="A29" s="10" t="s">
        <v>35</v>
      </c>
      <c r="B29" s="10" t="s">
        <v>134</v>
      </c>
      <c r="C29" s="31" t="s">
        <v>117</v>
      </c>
      <c r="D29" s="32" t="s">
        <v>118</v>
      </c>
      <c r="E29" s="43"/>
      <c r="F29" s="42" t="s">
        <v>119</v>
      </c>
      <c r="G29" s="11">
        <v>4</v>
      </c>
      <c r="H29" s="11" t="s">
        <v>17</v>
      </c>
      <c r="I29" s="31"/>
      <c r="J29" s="11">
        <f t="shared" si="2"/>
        <v>0</v>
      </c>
      <c r="K29" s="51" t="s">
        <v>120</v>
      </c>
      <c r="L29" s="49"/>
    </row>
    <row r="30" s="2" customFormat="1" ht="120" customHeight="1" spans="1:12">
      <c r="A30" s="10" t="s">
        <v>39</v>
      </c>
      <c r="B30" s="10" t="s">
        <v>134</v>
      </c>
      <c r="C30" s="46" t="s">
        <v>130</v>
      </c>
      <c r="D30" s="35" t="s">
        <v>137</v>
      </c>
      <c r="E30" s="47"/>
      <c r="F30" s="14" t="s">
        <v>52</v>
      </c>
      <c r="G30" s="46">
        <v>4</v>
      </c>
      <c r="H30" s="11" t="s">
        <v>17</v>
      </c>
      <c r="I30" s="46"/>
      <c r="J30" s="11">
        <f t="shared" si="2"/>
        <v>0</v>
      </c>
      <c r="K30" s="11"/>
      <c r="L30" s="49"/>
    </row>
    <row r="31" s="2" customFormat="1" ht="120" customHeight="1" spans="1:12">
      <c r="A31" s="10" t="s">
        <v>42</v>
      </c>
      <c r="B31" s="10" t="s">
        <v>134</v>
      </c>
      <c r="C31" s="46" t="s">
        <v>121</v>
      </c>
      <c r="D31" s="46" t="s">
        <v>122</v>
      </c>
      <c r="E31" s="47"/>
      <c r="F31" s="14" t="s">
        <v>69</v>
      </c>
      <c r="G31" s="46">
        <v>4</v>
      </c>
      <c r="H31" s="46" t="s">
        <v>17</v>
      </c>
      <c r="I31" s="46"/>
      <c r="J31" s="11">
        <f t="shared" si="2"/>
        <v>0</v>
      </c>
      <c r="K31" s="47"/>
      <c r="L31" s="49"/>
    </row>
    <row r="32" s="2" customFormat="1" ht="46.5" customHeight="1" spans="1:12">
      <c r="A32" s="7" t="s">
        <v>138</v>
      </c>
      <c r="B32" s="7"/>
      <c r="C32" s="7"/>
      <c r="D32" s="7"/>
      <c r="E32" s="7"/>
      <c r="F32" s="7"/>
      <c r="G32" s="7"/>
      <c r="H32" s="7"/>
      <c r="I32" s="20"/>
      <c r="J32" s="20"/>
      <c r="K32" s="20"/>
      <c r="L32" s="49" t="s">
        <v>124</v>
      </c>
    </row>
    <row r="33" s="2" customFormat="1" ht="20.1" customHeight="1" spans="1:12">
      <c r="A33" s="8" t="s">
        <v>1</v>
      </c>
      <c r="B33" s="8" t="s">
        <v>2</v>
      </c>
      <c r="C33" s="8" t="s">
        <v>3</v>
      </c>
      <c r="D33" s="9" t="s">
        <v>4</v>
      </c>
      <c r="E33" s="9" t="s">
        <v>5</v>
      </c>
      <c r="F33" s="9" t="s">
        <v>6</v>
      </c>
      <c r="G33" s="9" t="s">
        <v>7</v>
      </c>
      <c r="H33" s="9" t="s">
        <v>8</v>
      </c>
      <c r="I33" s="21" t="s">
        <v>9</v>
      </c>
      <c r="J33" s="22" t="s">
        <v>10</v>
      </c>
      <c r="K33" s="9" t="s">
        <v>11</v>
      </c>
      <c r="L33" s="5"/>
    </row>
    <row r="34" s="2" customFormat="1" ht="120" customHeight="1" spans="1:12">
      <c r="A34" s="10" t="s">
        <v>12</v>
      </c>
      <c r="B34" s="10" t="s">
        <v>139</v>
      </c>
      <c r="C34" s="11" t="s">
        <v>104</v>
      </c>
      <c r="D34" s="12" t="s">
        <v>105</v>
      </c>
      <c r="E34" s="13"/>
      <c r="F34" s="14" t="s">
        <v>52</v>
      </c>
      <c r="G34" s="11">
        <v>2</v>
      </c>
      <c r="H34" s="11" t="s">
        <v>17</v>
      </c>
      <c r="I34" s="46"/>
      <c r="J34" s="11">
        <f>G34*I34</f>
        <v>0</v>
      </c>
      <c r="K34" s="23"/>
      <c r="L34" s="49"/>
    </row>
    <row r="35" s="2" customFormat="1" ht="120" customHeight="1" spans="1:12">
      <c r="A35" s="10" t="s">
        <v>18</v>
      </c>
      <c r="B35" s="10" t="s">
        <v>139</v>
      </c>
      <c r="C35" s="11" t="s">
        <v>106</v>
      </c>
      <c r="D35" s="12" t="s">
        <v>105</v>
      </c>
      <c r="E35" s="13"/>
      <c r="F35" s="42" t="s">
        <v>107</v>
      </c>
      <c r="G35" s="11">
        <v>2</v>
      </c>
      <c r="H35" s="11" t="s">
        <v>17</v>
      </c>
      <c r="I35" s="11"/>
      <c r="J35" s="11">
        <f>G35*I35</f>
        <v>0</v>
      </c>
      <c r="K35" s="23" t="s">
        <v>108</v>
      </c>
      <c r="L35" s="49"/>
    </row>
    <row r="36" s="2" customFormat="1" ht="120" customHeight="1" spans="1:12">
      <c r="A36" s="10" t="s">
        <v>26</v>
      </c>
      <c r="B36" s="10" t="s">
        <v>139</v>
      </c>
      <c r="C36" s="11" t="s">
        <v>109</v>
      </c>
      <c r="D36" s="12" t="s">
        <v>110</v>
      </c>
      <c r="E36" s="13"/>
      <c r="F36" s="14" t="s">
        <v>111</v>
      </c>
      <c r="G36" s="11">
        <v>4</v>
      </c>
      <c r="H36" s="11" t="s">
        <v>17</v>
      </c>
      <c r="I36" s="46"/>
      <c r="J36" s="11">
        <f t="shared" ref="J36:J42" si="3">G36*I36</f>
        <v>0</v>
      </c>
      <c r="K36" s="23" t="s">
        <v>112</v>
      </c>
      <c r="L36" s="49"/>
    </row>
    <row r="37" s="2" customFormat="1" ht="120" customHeight="1" spans="1:12">
      <c r="A37" s="10" t="s">
        <v>30</v>
      </c>
      <c r="B37" s="10" t="s">
        <v>139</v>
      </c>
      <c r="C37" s="11" t="s">
        <v>126</v>
      </c>
      <c r="D37" s="12" t="s">
        <v>127</v>
      </c>
      <c r="E37" s="13"/>
      <c r="F37" s="14" t="s">
        <v>128</v>
      </c>
      <c r="G37" s="11">
        <v>2</v>
      </c>
      <c r="H37" s="11" t="s">
        <v>17</v>
      </c>
      <c r="I37" s="46"/>
      <c r="J37" s="11">
        <f t="shared" si="3"/>
        <v>0</v>
      </c>
      <c r="K37" s="50" t="s">
        <v>129</v>
      </c>
      <c r="L37" s="49"/>
    </row>
    <row r="38" s="2" customFormat="1" ht="120" customHeight="1" spans="1:12">
      <c r="A38" s="10" t="s">
        <v>32</v>
      </c>
      <c r="B38" s="10" t="s">
        <v>139</v>
      </c>
      <c r="C38" s="11" t="s">
        <v>113</v>
      </c>
      <c r="D38" s="12" t="s">
        <v>114</v>
      </c>
      <c r="E38" s="38"/>
      <c r="F38" s="14" t="s">
        <v>115</v>
      </c>
      <c r="G38" s="11">
        <v>2</v>
      </c>
      <c r="H38" s="11" t="s">
        <v>17</v>
      </c>
      <c r="I38" s="46"/>
      <c r="J38" s="11">
        <f t="shared" si="3"/>
        <v>0</v>
      </c>
      <c r="K38" s="23"/>
      <c r="L38" s="49"/>
    </row>
    <row r="39" s="2" customFormat="1" ht="120" customHeight="1" spans="1:12">
      <c r="A39" s="10" t="s">
        <v>35</v>
      </c>
      <c r="B39" s="10" t="s">
        <v>139</v>
      </c>
      <c r="C39" s="11" t="s">
        <v>116</v>
      </c>
      <c r="D39" s="12" t="s">
        <v>34</v>
      </c>
      <c r="E39" s="13"/>
      <c r="F39" s="14" t="s">
        <v>25</v>
      </c>
      <c r="G39" s="11">
        <v>2</v>
      </c>
      <c r="H39" s="11" t="s">
        <v>17</v>
      </c>
      <c r="I39" s="46"/>
      <c r="J39" s="11">
        <f t="shared" si="3"/>
        <v>0</v>
      </c>
      <c r="K39" s="23"/>
      <c r="L39" s="49"/>
    </row>
    <row r="40" s="2" customFormat="1" ht="120" customHeight="1" spans="1:12">
      <c r="A40" s="30" t="s">
        <v>39</v>
      </c>
      <c r="B40" s="10" t="s">
        <v>139</v>
      </c>
      <c r="C40" s="31" t="s">
        <v>117</v>
      </c>
      <c r="D40" s="32" t="s">
        <v>118</v>
      </c>
      <c r="E40" s="43"/>
      <c r="F40" s="42" t="s">
        <v>119</v>
      </c>
      <c r="G40" s="31">
        <v>2</v>
      </c>
      <c r="H40" s="31" t="s">
        <v>17</v>
      </c>
      <c r="I40" s="46"/>
      <c r="J40" s="11">
        <f t="shared" si="3"/>
        <v>0</v>
      </c>
      <c r="K40" s="51" t="s">
        <v>120</v>
      </c>
      <c r="L40" s="49"/>
    </row>
    <row r="41" s="2" customFormat="1" ht="120" customHeight="1" spans="1:12">
      <c r="A41" s="30" t="s">
        <v>42</v>
      </c>
      <c r="B41" s="30" t="s">
        <v>139</v>
      </c>
      <c r="C41" s="44" t="s">
        <v>130</v>
      </c>
      <c r="D41" s="35" t="s">
        <v>140</v>
      </c>
      <c r="E41" s="45"/>
      <c r="F41" s="14" t="s">
        <v>52</v>
      </c>
      <c r="G41" s="44">
        <v>2</v>
      </c>
      <c r="H41" s="44" t="s">
        <v>17</v>
      </c>
      <c r="I41" s="31"/>
      <c r="J41" s="11">
        <f t="shared" si="3"/>
        <v>0</v>
      </c>
      <c r="K41" s="31"/>
      <c r="L41" s="49"/>
    </row>
    <row r="42" s="2" customFormat="1" ht="120" customHeight="1" spans="1:12">
      <c r="A42" s="30" t="s">
        <v>44</v>
      </c>
      <c r="B42" s="30" t="s">
        <v>139</v>
      </c>
      <c r="C42" s="46" t="s">
        <v>121</v>
      </c>
      <c r="D42" s="46" t="s">
        <v>122</v>
      </c>
      <c r="E42" s="47"/>
      <c r="F42" s="14" t="s">
        <v>69</v>
      </c>
      <c r="G42" s="46">
        <v>2</v>
      </c>
      <c r="H42" s="46" t="s">
        <v>17</v>
      </c>
      <c r="I42" s="46"/>
      <c r="J42" s="11">
        <f t="shared" si="3"/>
        <v>0</v>
      </c>
      <c r="K42" s="47"/>
      <c r="L42" s="49"/>
    </row>
    <row r="43" s="2" customFormat="1" ht="46.5" customHeight="1" spans="1:12">
      <c r="A43" s="7" t="s">
        <v>141</v>
      </c>
      <c r="B43" s="7"/>
      <c r="C43" s="7"/>
      <c r="D43" s="7"/>
      <c r="E43" s="7"/>
      <c r="F43" s="7"/>
      <c r="G43" s="7"/>
      <c r="H43" s="7"/>
      <c r="I43" s="20"/>
      <c r="J43" s="20"/>
      <c r="K43" s="20"/>
      <c r="L43" s="49" t="s">
        <v>142</v>
      </c>
    </row>
    <row r="44" s="2" customFormat="1" ht="20.1" customHeight="1" spans="1:12">
      <c r="A44" s="8" t="s">
        <v>1</v>
      </c>
      <c r="B44" s="8" t="s">
        <v>2</v>
      </c>
      <c r="C44" s="8" t="s">
        <v>3</v>
      </c>
      <c r="D44" s="9" t="s">
        <v>4</v>
      </c>
      <c r="E44" s="9" t="s">
        <v>5</v>
      </c>
      <c r="F44" s="9" t="s">
        <v>6</v>
      </c>
      <c r="G44" s="9" t="s">
        <v>7</v>
      </c>
      <c r="H44" s="9" t="s">
        <v>8</v>
      </c>
      <c r="I44" s="21" t="s">
        <v>9</v>
      </c>
      <c r="J44" s="22" t="s">
        <v>10</v>
      </c>
      <c r="K44" s="9" t="s">
        <v>11</v>
      </c>
      <c r="L44" s="5"/>
    </row>
    <row r="45" s="2" customFormat="1" ht="120" customHeight="1" spans="1:12">
      <c r="A45" s="10" t="s">
        <v>12</v>
      </c>
      <c r="B45" s="10" t="s">
        <v>143</v>
      </c>
      <c r="C45" s="11" t="s">
        <v>104</v>
      </c>
      <c r="D45" s="12" t="s">
        <v>105</v>
      </c>
      <c r="E45" s="13"/>
      <c r="F45" s="14" t="s">
        <v>52</v>
      </c>
      <c r="G45" s="11">
        <v>2</v>
      </c>
      <c r="H45" s="11" t="s">
        <v>17</v>
      </c>
      <c r="I45" s="46"/>
      <c r="J45" s="11">
        <f>G45*I45</f>
        <v>0</v>
      </c>
      <c r="K45" s="23"/>
      <c r="L45" s="49"/>
    </row>
    <row r="46" s="2" customFormat="1" ht="120" customHeight="1" spans="1:12">
      <c r="A46" s="10" t="s">
        <v>18</v>
      </c>
      <c r="B46" s="10" t="s">
        <v>143</v>
      </c>
      <c r="C46" s="11" t="s">
        <v>106</v>
      </c>
      <c r="D46" s="12" t="s">
        <v>105</v>
      </c>
      <c r="E46" s="13"/>
      <c r="F46" s="42" t="s">
        <v>107</v>
      </c>
      <c r="G46" s="11">
        <v>2</v>
      </c>
      <c r="H46" s="11" t="s">
        <v>17</v>
      </c>
      <c r="I46" s="11"/>
      <c r="J46" s="11">
        <f>G46*I46</f>
        <v>0</v>
      </c>
      <c r="K46" s="23" t="s">
        <v>108</v>
      </c>
      <c r="L46" s="49"/>
    </row>
    <row r="47" s="2" customFormat="1" ht="120" customHeight="1" spans="1:12">
      <c r="A47" s="10" t="s">
        <v>26</v>
      </c>
      <c r="B47" s="10" t="s">
        <v>143</v>
      </c>
      <c r="C47" s="11" t="s">
        <v>109</v>
      </c>
      <c r="D47" s="12" t="s">
        <v>110</v>
      </c>
      <c r="E47" s="13"/>
      <c r="F47" s="14" t="s">
        <v>111</v>
      </c>
      <c r="G47" s="11">
        <v>4</v>
      </c>
      <c r="H47" s="11" t="s">
        <v>17</v>
      </c>
      <c r="I47" s="46"/>
      <c r="J47" s="11">
        <f t="shared" ref="J47:J53" si="4">G47*I47</f>
        <v>0</v>
      </c>
      <c r="K47" s="23" t="s">
        <v>112</v>
      </c>
      <c r="L47" s="49"/>
    </row>
    <row r="48" s="2" customFormat="1" ht="120" customHeight="1" spans="1:12">
      <c r="A48" s="10" t="s">
        <v>30</v>
      </c>
      <c r="B48" s="10" t="s">
        <v>143</v>
      </c>
      <c r="C48" s="11" t="s">
        <v>126</v>
      </c>
      <c r="D48" s="12" t="s">
        <v>127</v>
      </c>
      <c r="E48" s="13"/>
      <c r="F48" s="14" t="s">
        <v>128</v>
      </c>
      <c r="G48" s="11">
        <v>2</v>
      </c>
      <c r="H48" s="11" t="s">
        <v>17</v>
      </c>
      <c r="I48" s="46"/>
      <c r="J48" s="11">
        <f t="shared" si="4"/>
        <v>0</v>
      </c>
      <c r="K48" s="50" t="s">
        <v>129</v>
      </c>
      <c r="L48" s="49"/>
    </row>
    <row r="49" s="2" customFormat="1" ht="120" customHeight="1" spans="1:12">
      <c r="A49" s="10" t="s">
        <v>32</v>
      </c>
      <c r="B49" s="10" t="s">
        <v>143</v>
      </c>
      <c r="C49" s="44" t="s">
        <v>113</v>
      </c>
      <c r="D49" s="12" t="s">
        <v>144</v>
      </c>
      <c r="E49" s="45"/>
      <c r="F49" s="14" t="s">
        <v>115</v>
      </c>
      <c r="G49" s="44">
        <v>2</v>
      </c>
      <c r="H49" s="11" t="s">
        <v>17</v>
      </c>
      <c r="I49" s="46"/>
      <c r="J49" s="11">
        <f t="shared" si="4"/>
        <v>0</v>
      </c>
      <c r="K49" s="31"/>
      <c r="L49" s="49"/>
    </row>
    <row r="50" s="2" customFormat="1" ht="120" customHeight="1" spans="1:12">
      <c r="A50" s="10" t="s">
        <v>35</v>
      </c>
      <c r="B50" s="10" t="s">
        <v>143</v>
      </c>
      <c r="C50" s="44" t="s">
        <v>116</v>
      </c>
      <c r="D50" s="44" t="s">
        <v>76</v>
      </c>
      <c r="E50" s="45"/>
      <c r="F50" s="14" t="s">
        <v>25</v>
      </c>
      <c r="G50" s="44">
        <v>4</v>
      </c>
      <c r="H50" s="11" t="s">
        <v>17</v>
      </c>
      <c r="I50" s="46"/>
      <c r="J50" s="11">
        <f t="shared" si="4"/>
        <v>0</v>
      </c>
      <c r="K50" s="31"/>
      <c r="L50" s="49"/>
    </row>
    <row r="51" s="2" customFormat="1" ht="120" customHeight="1" spans="1:12">
      <c r="A51" s="10" t="s">
        <v>39</v>
      </c>
      <c r="B51" s="10" t="s">
        <v>143</v>
      </c>
      <c r="C51" s="31" t="s">
        <v>117</v>
      </c>
      <c r="D51" s="32" t="s">
        <v>118</v>
      </c>
      <c r="E51" s="43"/>
      <c r="F51" s="42" t="s">
        <v>119</v>
      </c>
      <c r="G51" s="31">
        <v>2</v>
      </c>
      <c r="H51" s="31" t="s">
        <v>17</v>
      </c>
      <c r="I51" s="46"/>
      <c r="J51" s="11">
        <f t="shared" si="4"/>
        <v>0</v>
      </c>
      <c r="K51" s="51" t="s">
        <v>120</v>
      </c>
      <c r="L51" s="49"/>
    </row>
    <row r="52" s="2" customFormat="1" ht="120" customHeight="1" spans="1:12">
      <c r="A52" s="10" t="s">
        <v>42</v>
      </c>
      <c r="B52" s="10" t="s">
        <v>143</v>
      </c>
      <c r="C52" s="44" t="s">
        <v>130</v>
      </c>
      <c r="D52" s="44" t="s">
        <v>131</v>
      </c>
      <c r="E52" s="45"/>
      <c r="F52" s="14" t="s">
        <v>52</v>
      </c>
      <c r="G52" s="44">
        <v>2</v>
      </c>
      <c r="H52" s="44" t="s">
        <v>17</v>
      </c>
      <c r="I52" s="31"/>
      <c r="J52" s="11">
        <f t="shared" si="4"/>
        <v>0</v>
      </c>
      <c r="K52" s="31"/>
      <c r="L52" s="49"/>
    </row>
    <row r="53" s="2" customFormat="1" ht="120" customHeight="1" spans="1:12">
      <c r="A53" s="30" t="s">
        <v>44</v>
      </c>
      <c r="B53" s="10" t="s">
        <v>143</v>
      </c>
      <c r="C53" s="46" t="s">
        <v>121</v>
      </c>
      <c r="D53" s="46" t="s">
        <v>122</v>
      </c>
      <c r="E53" s="47"/>
      <c r="F53" s="14" t="s">
        <v>69</v>
      </c>
      <c r="G53" s="46">
        <v>2</v>
      </c>
      <c r="H53" s="46" t="s">
        <v>17</v>
      </c>
      <c r="I53" s="46"/>
      <c r="J53" s="11">
        <f t="shared" si="4"/>
        <v>0</v>
      </c>
      <c r="K53" s="47"/>
      <c r="L53" s="49"/>
    </row>
    <row r="54" s="2" customFormat="1" ht="46.5" customHeight="1" spans="1:12">
      <c r="A54" s="7" t="s">
        <v>145</v>
      </c>
      <c r="B54" s="7"/>
      <c r="C54" s="7"/>
      <c r="D54" s="7"/>
      <c r="E54" s="7"/>
      <c r="F54" s="7"/>
      <c r="G54" s="7"/>
      <c r="H54" s="7"/>
      <c r="I54" s="20"/>
      <c r="J54" s="20"/>
      <c r="K54" s="20"/>
      <c r="L54" s="49" t="s">
        <v>133</v>
      </c>
    </row>
    <row r="55" s="2" customFormat="1" ht="20.1" customHeight="1" spans="1:12">
      <c r="A55" s="8" t="s">
        <v>1</v>
      </c>
      <c r="B55" s="8" t="s">
        <v>2</v>
      </c>
      <c r="C55" s="8" t="s">
        <v>3</v>
      </c>
      <c r="D55" s="9" t="s">
        <v>4</v>
      </c>
      <c r="E55" s="9" t="s">
        <v>5</v>
      </c>
      <c r="F55" s="9" t="s">
        <v>6</v>
      </c>
      <c r="G55" s="9" t="s">
        <v>7</v>
      </c>
      <c r="H55" s="9" t="s">
        <v>8</v>
      </c>
      <c r="I55" s="21" t="s">
        <v>9</v>
      </c>
      <c r="J55" s="22" t="s">
        <v>10</v>
      </c>
      <c r="K55" s="9" t="s">
        <v>11</v>
      </c>
      <c r="L55" s="5"/>
    </row>
    <row r="56" s="2" customFormat="1" ht="120" customHeight="1" spans="1:12">
      <c r="A56" s="10" t="s">
        <v>12</v>
      </c>
      <c r="B56" s="10" t="s">
        <v>146</v>
      </c>
      <c r="C56" s="11" t="s">
        <v>104</v>
      </c>
      <c r="D56" s="12" t="s">
        <v>105</v>
      </c>
      <c r="E56" s="13"/>
      <c r="F56" s="14" t="s">
        <v>52</v>
      </c>
      <c r="G56" s="11">
        <v>4</v>
      </c>
      <c r="H56" s="11" t="s">
        <v>17</v>
      </c>
      <c r="I56" s="46"/>
      <c r="J56" s="11">
        <f>G56*I56</f>
        <v>0</v>
      </c>
      <c r="K56" s="23"/>
      <c r="L56" s="49"/>
    </row>
    <row r="57" s="2" customFormat="1" ht="120" customHeight="1" spans="1:12">
      <c r="A57" s="10" t="s">
        <v>18</v>
      </c>
      <c r="B57" s="10" t="s">
        <v>146</v>
      </c>
      <c r="C57" s="11" t="s">
        <v>106</v>
      </c>
      <c r="D57" s="12" t="s">
        <v>105</v>
      </c>
      <c r="E57" s="13"/>
      <c r="F57" s="42" t="s">
        <v>107</v>
      </c>
      <c r="G57" s="11">
        <v>4</v>
      </c>
      <c r="H57" s="11" t="s">
        <v>17</v>
      </c>
      <c r="I57" s="11"/>
      <c r="J57" s="11">
        <f>G57*I57</f>
        <v>0</v>
      </c>
      <c r="K57" s="23" t="s">
        <v>108</v>
      </c>
      <c r="L57" s="49"/>
    </row>
    <row r="58" s="2" customFormat="1" ht="120" customHeight="1" spans="1:12">
      <c r="A58" s="10" t="s">
        <v>26</v>
      </c>
      <c r="B58" s="10" t="s">
        <v>146</v>
      </c>
      <c r="C58" s="11" t="s">
        <v>109</v>
      </c>
      <c r="D58" s="12" t="s">
        <v>110</v>
      </c>
      <c r="E58" s="13"/>
      <c r="F58" s="14" t="s">
        <v>111</v>
      </c>
      <c r="G58" s="11">
        <v>8</v>
      </c>
      <c r="H58" s="11" t="s">
        <v>17</v>
      </c>
      <c r="I58" s="46"/>
      <c r="J58" s="11">
        <f t="shared" ref="J58:J67" si="5">G58*I58</f>
        <v>0</v>
      </c>
      <c r="K58" s="23" t="s">
        <v>112</v>
      </c>
      <c r="L58" s="49"/>
    </row>
    <row r="59" s="2" customFormat="1" ht="120" customHeight="1" spans="1:12">
      <c r="A59" s="10" t="s">
        <v>30</v>
      </c>
      <c r="B59" s="10" t="s">
        <v>147</v>
      </c>
      <c r="C59" s="11" t="s">
        <v>148</v>
      </c>
      <c r="D59" s="12" t="s">
        <v>149</v>
      </c>
      <c r="E59" s="13"/>
      <c r="F59" s="14" t="s">
        <v>25</v>
      </c>
      <c r="G59" s="11">
        <v>4</v>
      </c>
      <c r="H59" s="11" t="s">
        <v>17</v>
      </c>
      <c r="I59" s="35"/>
      <c r="J59" s="11">
        <f t="shared" si="5"/>
        <v>0</v>
      </c>
      <c r="K59" s="23"/>
      <c r="L59" s="49"/>
    </row>
    <row r="60" s="2" customFormat="1" ht="120" customHeight="1" spans="1:12">
      <c r="A60" s="10" t="s">
        <v>32</v>
      </c>
      <c r="B60" s="10" t="s">
        <v>146</v>
      </c>
      <c r="C60" s="11" t="s">
        <v>23</v>
      </c>
      <c r="D60" s="12" t="s">
        <v>150</v>
      </c>
      <c r="E60" s="13"/>
      <c r="F60" s="14" t="s">
        <v>25</v>
      </c>
      <c r="G60" s="11">
        <v>4</v>
      </c>
      <c r="H60" s="11" t="s">
        <v>17</v>
      </c>
      <c r="I60" s="11"/>
      <c r="J60" s="11">
        <f t="shared" si="5"/>
        <v>0</v>
      </c>
      <c r="K60" s="23"/>
      <c r="L60" s="49"/>
    </row>
    <row r="61" s="2" customFormat="1" ht="120" customHeight="1" spans="1:12">
      <c r="A61" s="10" t="s">
        <v>35</v>
      </c>
      <c r="B61" s="10" t="s">
        <v>146</v>
      </c>
      <c r="C61" s="11" t="s">
        <v>27</v>
      </c>
      <c r="D61" s="12" t="s">
        <v>151</v>
      </c>
      <c r="E61" s="13"/>
      <c r="F61" s="14" t="s">
        <v>115</v>
      </c>
      <c r="G61" s="11">
        <v>4</v>
      </c>
      <c r="H61" s="11" t="s">
        <v>17</v>
      </c>
      <c r="I61" s="11"/>
      <c r="J61" s="11">
        <f t="shared" si="5"/>
        <v>0</v>
      </c>
      <c r="K61" s="23"/>
      <c r="L61" s="49"/>
    </row>
    <row r="62" s="2" customFormat="1" ht="120" customHeight="1" spans="1:12">
      <c r="A62" s="10" t="s">
        <v>39</v>
      </c>
      <c r="B62" s="10" t="s">
        <v>146</v>
      </c>
      <c r="C62" s="11" t="s">
        <v>33</v>
      </c>
      <c r="D62" s="12" t="s">
        <v>76</v>
      </c>
      <c r="E62" s="38"/>
      <c r="F62" s="14" t="s">
        <v>25</v>
      </c>
      <c r="G62" s="11">
        <v>4</v>
      </c>
      <c r="H62" s="11" t="s">
        <v>17</v>
      </c>
      <c r="I62" s="11"/>
      <c r="J62" s="11">
        <f t="shared" si="5"/>
        <v>0</v>
      </c>
      <c r="K62" s="50"/>
      <c r="L62" s="49"/>
    </row>
    <row r="63" s="2" customFormat="1" ht="120" customHeight="1" spans="1:12">
      <c r="A63" s="10" t="s">
        <v>42</v>
      </c>
      <c r="B63" s="10" t="s">
        <v>146</v>
      </c>
      <c r="C63" s="11" t="s">
        <v>113</v>
      </c>
      <c r="D63" s="12" t="s">
        <v>114</v>
      </c>
      <c r="E63" s="38"/>
      <c r="F63" s="14" t="s">
        <v>115</v>
      </c>
      <c r="G63" s="11">
        <v>4</v>
      </c>
      <c r="H63" s="11" t="s">
        <v>17</v>
      </c>
      <c r="I63" s="46"/>
      <c r="J63" s="11">
        <f t="shared" si="5"/>
        <v>0</v>
      </c>
      <c r="K63" s="23"/>
      <c r="L63" s="49"/>
    </row>
    <row r="64" s="2" customFormat="1" ht="120" customHeight="1" spans="1:12">
      <c r="A64" s="10" t="s">
        <v>44</v>
      </c>
      <c r="B64" s="10" t="s">
        <v>146</v>
      </c>
      <c r="C64" s="11" t="s">
        <v>116</v>
      </c>
      <c r="D64" s="12" t="s">
        <v>34</v>
      </c>
      <c r="E64" s="13"/>
      <c r="F64" s="14" t="s">
        <v>25</v>
      </c>
      <c r="G64" s="11">
        <v>4</v>
      </c>
      <c r="H64" s="11" t="s">
        <v>17</v>
      </c>
      <c r="I64" s="46"/>
      <c r="J64" s="11">
        <f t="shared" si="5"/>
        <v>0</v>
      </c>
      <c r="K64" s="23"/>
      <c r="L64" s="49"/>
    </row>
    <row r="65" s="2" customFormat="1" ht="120" customHeight="1" spans="1:12">
      <c r="A65" s="10" t="s">
        <v>47</v>
      </c>
      <c r="B65" s="10" t="s">
        <v>146</v>
      </c>
      <c r="C65" s="31" t="s">
        <v>117</v>
      </c>
      <c r="D65" s="32" t="s">
        <v>118</v>
      </c>
      <c r="E65" s="43"/>
      <c r="F65" s="42" t="s">
        <v>119</v>
      </c>
      <c r="G65" s="31">
        <v>4</v>
      </c>
      <c r="H65" s="11" t="s">
        <v>17</v>
      </c>
      <c r="I65" s="46"/>
      <c r="J65" s="11">
        <f t="shared" si="5"/>
        <v>0</v>
      </c>
      <c r="K65" s="51" t="s">
        <v>120</v>
      </c>
      <c r="L65" s="49"/>
    </row>
    <row r="66" s="2" customFormat="1" ht="120" customHeight="1" spans="1:12">
      <c r="A66" s="10" t="s">
        <v>49</v>
      </c>
      <c r="B66" s="10" t="s">
        <v>146</v>
      </c>
      <c r="C66" s="46" t="s">
        <v>130</v>
      </c>
      <c r="D66" s="44" t="s">
        <v>152</v>
      </c>
      <c r="E66" s="47"/>
      <c r="F66" s="14" t="s">
        <v>52</v>
      </c>
      <c r="G66" s="46">
        <v>4</v>
      </c>
      <c r="H66" s="46" t="s">
        <v>17</v>
      </c>
      <c r="I66" s="11"/>
      <c r="J66" s="11">
        <f t="shared" si="5"/>
        <v>0</v>
      </c>
      <c r="K66" s="11"/>
      <c r="L66" s="49"/>
    </row>
    <row r="67" s="2" customFormat="1" ht="120" customHeight="1" spans="1:12">
      <c r="A67" s="10" t="s">
        <v>53</v>
      </c>
      <c r="B67" s="10" t="s">
        <v>146</v>
      </c>
      <c r="C67" s="46" t="s">
        <v>121</v>
      </c>
      <c r="D67" s="46" t="s">
        <v>122</v>
      </c>
      <c r="E67" s="47"/>
      <c r="F67" s="14" t="s">
        <v>69</v>
      </c>
      <c r="G67" s="46">
        <v>4</v>
      </c>
      <c r="H67" s="46" t="s">
        <v>17</v>
      </c>
      <c r="I67" s="46"/>
      <c r="J67" s="11">
        <f t="shared" si="5"/>
        <v>0</v>
      </c>
      <c r="K67" s="47"/>
      <c r="L67" s="49"/>
    </row>
    <row r="68" s="2" customFormat="1" ht="45.6" customHeight="1" spans="1:12">
      <c r="A68" s="7" t="s">
        <v>153</v>
      </c>
      <c r="B68" s="7"/>
      <c r="C68" s="7"/>
      <c r="D68" s="7"/>
      <c r="E68" s="7"/>
      <c r="F68" s="7"/>
      <c r="G68" s="7"/>
      <c r="H68" s="7"/>
      <c r="I68" s="20"/>
      <c r="J68" s="20"/>
      <c r="K68" s="20"/>
      <c r="L68" s="49" t="s">
        <v>133</v>
      </c>
    </row>
    <row r="69" s="2" customFormat="1" ht="20.1" customHeight="1" spans="1:12">
      <c r="A69" s="8" t="s">
        <v>1</v>
      </c>
      <c r="B69" s="8" t="s">
        <v>2</v>
      </c>
      <c r="C69" s="8" t="s">
        <v>3</v>
      </c>
      <c r="D69" s="9" t="s">
        <v>4</v>
      </c>
      <c r="E69" s="9" t="s">
        <v>5</v>
      </c>
      <c r="F69" s="9" t="s">
        <v>6</v>
      </c>
      <c r="G69" s="9" t="s">
        <v>7</v>
      </c>
      <c r="H69" s="9" t="s">
        <v>8</v>
      </c>
      <c r="I69" s="21" t="s">
        <v>9</v>
      </c>
      <c r="J69" s="22" t="s">
        <v>10</v>
      </c>
      <c r="K69" s="9" t="s">
        <v>11</v>
      </c>
      <c r="L69" s="5"/>
    </row>
    <row r="70" s="2" customFormat="1" ht="120" customHeight="1" spans="1:12">
      <c r="A70" s="10" t="s">
        <v>12</v>
      </c>
      <c r="B70" s="10" t="s">
        <v>154</v>
      </c>
      <c r="C70" s="11" t="s">
        <v>104</v>
      </c>
      <c r="D70" s="12" t="s">
        <v>105</v>
      </c>
      <c r="E70" s="13"/>
      <c r="F70" s="14" t="s">
        <v>52</v>
      </c>
      <c r="G70" s="11">
        <v>4</v>
      </c>
      <c r="H70" s="11" t="s">
        <v>17</v>
      </c>
      <c r="I70" s="46"/>
      <c r="J70" s="11">
        <f>G70*I70</f>
        <v>0</v>
      </c>
      <c r="K70" s="23"/>
      <c r="L70" s="49"/>
    </row>
    <row r="71" s="2" customFormat="1" ht="120" customHeight="1" spans="1:12">
      <c r="A71" s="10" t="s">
        <v>18</v>
      </c>
      <c r="B71" s="10" t="s">
        <v>154</v>
      </c>
      <c r="C71" s="11" t="s">
        <v>106</v>
      </c>
      <c r="D71" s="12" t="s">
        <v>105</v>
      </c>
      <c r="E71" s="13"/>
      <c r="F71" s="42" t="s">
        <v>107</v>
      </c>
      <c r="G71" s="11">
        <v>4</v>
      </c>
      <c r="H71" s="11" t="s">
        <v>17</v>
      </c>
      <c r="I71" s="11"/>
      <c r="J71" s="11">
        <f>G71*I71</f>
        <v>0</v>
      </c>
      <c r="K71" s="23" t="s">
        <v>108</v>
      </c>
      <c r="L71" s="49"/>
    </row>
    <row r="72" s="2" customFormat="1" ht="120" customHeight="1" spans="1:12">
      <c r="A72" s="10" t="s">
        <v>26</v>
      </c>
      <c r="B72" s="10" t="s">
        <v>154</v>
      </c>
      <c r="C72" s="11" t="s">
        <v>109</v>
      </c>
      <c r="D72" s="12" t="s">
        <v>110</v>
      </c>
      <c r="E72" s="13"/>
      <c r="F72" s="14" t="s">
        <v>111</v>
      </c>
      <c r="G72" s="11">
        <v>8</v>
      </c>
      <c r="H72" s="11" t="s">
        <v>17</v>
      </c>
      <c r="I72" s="46"/>
      <c r="J72" s="11">
        <f t="shared" ref="J72:J81" si="6">G72*I72</f>
        <v>0</v>
      </c>
      <c r="K72" s="23" t="s">
        <v>112</v>
      </c>
      <c r="L72" s="49"/>
    </row>
    <row r="73" s="2" customFormat="1" ht="120" customHeight="1" spans="1:12">
      <c r="A73" s="10" t="s">
        <v>30</v>
      </c>
      <c r="B73" s="10" t="s">
        <v>154</v>
      </c>
      <c r="C73" s="11" t="s">
        <v>148</v>
      </c>
      <c r="D73" s="12" t="s">
        <v>149</v>
      </c>
      <c r="E73" s="13"/>
      <c r="F73" s="14" t="s">
        <v>25</v>
      </c>
      <c r="G73" s="11">
        <v>4</v>
      </c>
      <c r="H73" s="11" t="s">
        <v>17</v>
      </c>
      <c r="I73" s="35"/>
      <c r="J73" s="11">
        <f t="shared" si="6"/>
        <v>0</v>
      </c>
      <c r="K73" s="23"/>
      <c r="L73" s="49"/>
    </row>
    <row r="74" s="2" customFormat="1" ht="120" customHeight="1" spans="1:12">
      <c r="A74" s="10" t="s">
        <v>32</v>
      </c>
      <c r="B74" s="10" t="s">
        <v>154</v>
      </c>
      <c r="C74" s="11" t="s">
        <v>126</v>
      </c>
      <c r="D74" s="12" t="s">
        <v>127</v>
      </c>
      <c r="E74" s="13"/>
      <c r="F74" s="14" t="s">
        <v>128</v>
      </c>
      <c r="G74" s="11">
        <v>4</v>
      </c>
      <c r="H74" s="11" t="s">
        <v>17</v>
      </c>
      <c r="I74" s="46"/>
      <c r="J74" s="11">
        <f t="shared" si="6"/>
        <v>0</v>
      </c>
      <c r="K74" s="50" t="s">
        <v>129</v>
      </c>
      <c r="L74" s="49"/>
    </row>
    <row r="75" s="2" customFormat="1" ht="120" customHeight="1" spans="1:12">
      <c r="A75" s="10" t="s">
        <v>35</v>
      </c>
      <c r="B75" s="10" t="s">
        <v>154</v>
      </c>
      <c r="C75" s="11" t="s">
        <v>113</v>
      </c>
      <c r="D75" s="12" t="s">
        <v>114</v>
      </c>
      <c r="E75" s="38"/>
      <c r="F75" s="14" t="s">
        <v>115</v>
      </c>
      <c r="G75" s="11">
        <v>4</v>
      </c>
      <c r="H75" s="11" t="s">
        <v>17</v>
      </c>
      <c r="I75" s="46"/>
      <c r="J75" s="11">
        <f t="shared" si="6"/>
        <v>0</v>
      </c>
      <c r="K75" s="23"/>
      <c r="L75" s="49"/>
    </row>
    <row r="76" s="2" customFormat="1" ht="120" customHeight="1" spans="1:12">
      <c r="A76" s="10" t="s">
        <v>39</v>
      </c>
      <c r="B76" s="10" t="s">
        <v>154</v>
      </c>
      <c r="C76" s="11" t="s">
        <v>116</v>
      </c>
      <c r="D76" s="12" t="s">
        <v>34</v>
      </c>
      <c r="E76" s="13"/>
      <c r="F76" s="14" t="s">
        <v>25</v>
      </c>
      <c r="G76" s="11">
        <v>4</v>
      </c>
      <c r="H76" s="11" t="s">
        <v>17</v>
      </c>
      <c r="I76" s="46"/>
      <c r="J76" s="11">
        <f t="shared" si="6"/>
        <v>0</v>
      </c>
      <c r="K76" s="23"/>
      <c r="L76" s="49"/>
    </row>
    <row r="77" s="2" customFormat="1" ht="120" customHeight="1" spans="1:12">
      <c r="A77" s="10" t="s">
        <v>42</v>
      </c>
      <c r="B77" s="10" t="s">
        <v>154</v>
      </c>
      <c r="C77" s="31" t="s">
        <v>113</v>
      </c>
      <c r="D77" s="12" t="s">
        <v>144</v>
      </c>
      <c r="E77" s="45"/>
      <c r="F77" s="14" t="s">
        <v>115</v>
      </c>
      <c r="G77" s="11">
        <v>4</v>
      </c>
      <c r="H77" s="11" t="s">
        <v>17</v>
      </c>
      <c r="I77" s="46"/>
      <c r="J77" s="11">
        <f t="shared" si="6"/>
        <v>0</v>
      </c>
      <c r="K77" s="11"/>
      <c r="L77" s="49"/>
    </row>
    <row r="78" s="2" customFormat="1" ht="120" customHeight="1" spans="1:12">
      <c r="A78" s="10" t="s">
        <v>44</v>
      </c>
      <c r="B78" s="10" t="s">
        <v>154</v>
      </c>
      <c r="C78" s="11" t="s">
        <v>116</v>
      </c>
      <c r="D78" s="12" t="s">
        <v>76</v>
      </c>
      <c r="E78" s="45"/>
      <c r="F78" s="14" t="s">
        <v>25</v>
      </c>
      <c r="G78" s="11">
        <v>8</v>
      </c>
      <c r="H78" s="11" t="s">
        <v>17</v>
      </c>
      <c r="I78" s="46"/>
      <c r="J78" s="11">
        <f t="shared" si="6"/>
        <v>0</v>
      </c>
      <c r="K78" s="11"/>
      <c r="L78" s="49"/>
    </row>
    <row r="79" s="2" customFormat="1" ht="120" customHeight="1" spans="1:12">
      <c r="A79" s="10" t="s">
        <v>47</v>
      </c>
      <c r="B79" s="10" t="s">
        <v>154</v>
      </c>
      <c r="C79" s="31" t="s">
        <v>117</v>
      </c>
      <c r="D79" s="32" t="s">
        <v>118</v>
      </c>
      <c r="E79" s="43"/>
      <c r="F79" s="42" t="s">
        <v>119</v>
      </c>
      <c r="G79" s="11">
        <v>4</v>
      </c>
      <c r="H79" s="31" t="s">
        <v>17</v>
      </c>
      <c r="I79" s="46"/>
      <c r="J79" s="11">
        <f t="shared" si="6"/>
        <v>0</v>
      </c>
      <c r="K79" s="51" t="s">
        <v>120</v>
      </c>
      <c r="L79" s="49"/>
    </row>
    <row r="80" s="2" customFormat="1" ht="120" customHeight="1" spans="1:12">
      <c r="A80" s="10" t="s">
        <v>49</v>
      </c>
      <c r="B80" s="10" t="s">
        <v>154</v>
      </c>
      <c r="C80" s="46" t="s">
        <v>130</v>
      </c>
      <c r="D80" s="46" t="s">
        <v>155</v>
      </c>
      <c r="E80" s="47"/>
      <c r="F80" s="14" t="s">
        <v>52</v>
      </c>
      <c r="G80" s="46">
        <v>4</v>
      </c>
      <c r="H80" s="46" t="s">
        <v>17</v>
      </c>
      <c r="I80" s="11"/>
      <c r="J80" s="11">
        <f t="shared" si="6"/>
        <v>0</v>
      </c>
      <c r="K80" s="11"/>
      <c r="L80" s="49"/>
    </row>
    <row r="81" s="2" customFormat="1" ht="120" customHeight="1" spans="1:12">
      <c r="A81" s="10" t="s">
        <v>53</v>
      </c>
      <c r="B81" s="10" t="s">
        <v>154</v>
      </c>
      <c r="C81" s="46" t="s">
        <v>121</v>
      </c>
      <c r="D81" s="46" t="s">
        <v>122</v>
      </c>
      <c r="E81" s="47"/>
      <c r="F81" s="14" t="s">
        <v>69</v>
      </c>
      <c r="G81" s="46">
        <v>4</v>
      </c>
      <c r="H81" s="46" t="s">
        <v>17</v>
      </c>
      <c r="I81" s="46"/>
      <c r="J81" s="11">
        <f t="shared" si="6"/>
        <v>0</v>
      </c>
      <c r="K81" s="47"/>
      <c r="L81" s="49"/>
    </row>
    <row r="82" s="3" customFormat="1" ht="35" customHeight="1" spans="1:11">
      <c r="A82" s="16" t="s">
        <v>70</v>
      </c>
      <c r="B82" s="17"/>
      <c r="C82" s="17"/>
      <c r="D82" s="17"/>
      <c r="E82" s="17"/>
      <c r="F82" s="18"/>
      <c r="G82" s="11">
        <f>SUM(G1:G81)</f>
        <v>214</v>
      </c>
      <c r="H82" s="19" t="s">
        <v>71</v>
      </c>
      <c r="I82" s="19"/>
      <c r="J82" s="24">
        <f>SUM(J1:J81)</f>
        <v>0</v>
      </c>
      <c r="K82" s="11"/>
    </row>
    <row r="83" s="2" customFormat="1" ht="120" customHeight="1" spans="4:12">
      <c r="D83" s="5"/>
      <c r="L83" s="5"/>
    </row>
  </sheetData>
  <autoFilter xmlns:etc="http://www.wps.cn/officeDocument/2017/etCustomData" ref="A2:L82" etc:filterBottomFollowUsedRange="0">
    <extLst/>
  </autoFilter>
  <mergeCells count="8">
    <mergeCell ref="A1:H1"/>
    <mergeCell ref="A10:H10"/>
    <mergeCell ref="A21:H21"/>
    <mergeCell ref="A32:H32"/>
    <mergeCell ref="A43:H43"/>
    <mergeCell ref="A54:H54"/>
    <mergeCell ref="A68:H68"/>
    <mergeCell ref="A82:F82"/>
  </mergeCells>
  <printOptions horizontalCentered="1"/>
  <pageMargins left="0.251388888888889" right="0.251388888888889" top="0.251388888888889" bottom="0.251388888888889" header="0.511805555555556" footer="0.511805555555556"/>
  <pageSetup paperSize="9" scale="52" fitToHeight="0" orientation="portrait" horizontalDpi="600" verticalDpi="600"/>
  <headerFooter>
    <oddFooter>&amp;C第 &amp;P 页，共 &amp;N 页</oddFooter>
  </headerFooter>
  <rowBreaks count="1" manualBreakCount="1">
    <brk id="82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6"/>
  <sheetViews>
    <sheetView view="pageBreakPreview" zoomScale="70" zoomScaleNormal="100" workbookViewId="0">
      <selection activeCell="J8" sqref="J8:K8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s="3" customFormat="1" ht="46.5" customHeight="1" spans="1:12">
      <c r="A1" s="7" t="s">
        <v>156</v>
      </c>
      <c r="B1" s="7"/>
      <c r="C1" s="7"/>
      <c r="D1" s="7"/>
      <c r="E1" s="7"/>
      <c r="F1" s="7"/>
      <c r="G1" s="7"/>
      <c r="H1" s="7"/>
      <c r="I1" s="20"/>
      <c r="J1" s="20"/>
      <c r="K1" s="56"/>
      <c r="L1" s="5" t="s">
        <v>157</v>
      </c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57" t="s">
        <v>10</v>
      </c>
      <c r="K2" s="58" t="s">
        <v>11</v>
      </c>
    </row>
    <row r="3" s="2" customFormat="1" ht="118" customHeight="1" spans="1:12">
      <c r="A3" s="30" t="s">
        <v>12</v>
      </c>
      <c r="B3" s="30" t="s">
        <v>158</v>
      </c>
      <c r="C3" s="31" t="s">
        <v>159</v>
      </c>
      <c r="D3" s="32" t="s">
        <v>160</v>
      </c>
      <c r="E3" s="33"/>
      <c r="F3" s="14" t="s">
        <v>52</v>
      </c>
      <c r="G3" s="31">
        <v>4</v>
      </c>
      <c r="H3" s="31" t="s">
        <v>17</v>
      </c>
      <c r="I3" s="46"/>
      <c r="J3" s="59">
        <f>G3*I3</f>
        <v>0</v>
      </c>
      <c r="K3" s="11"/>
      <c r="L3" s="5"/>
    </row>
    <row r="4" s="2" customFormat="1" ht="120" customHeight="1" spans="1:12">
      <c r="A4" s="30" t="s">
        <v>18</v>
      </c>
      <c r="B4" s="30" t="s">
        <v>158</v>
      </c>
      <c r="C4" s="11" t="s">
        <v>161</v>
      </c>
      <c r="D4" s="12" t="s">
        <v>160</v>
      </c>
      <c r="E4" s="38"/>
      <c r="F4" s="42" t="s">
        <v>107</v>
      </c>
      <c r="G4" s="11">
        <v>4</v>
      </c>
      <c r="H4" s="11" t="s">
        <v>17</v>
      </c>
      <c r="I4" s="11"/>
      <c r="J4" s="59">
        <f t="shared" ref="J4:J13" si="0">G4*I4</f>
        <v>0</v>
      </c>
      <c r="K4" s="23" t="s">
        <v>108</v>
      </c>
      <c r="L4" s="5"/>
    </row>
    <row r="5" s="2" customFormat="1" ht="120" customHeight="1" spans="1:12">
      <c r="A5" s="30" t="s">
        <v>22</v>
      </c>
      <c r="B5" s="30" t="s">
        <v>158</v>
      </c>
      <c r="C5" s="11" t="s">
        <v>109</v>
      </c>
      <c r="D5" s="12" t="s">
        <v>110</v>
      </c>
      <c r="E5" s="38"/>
      <c r="F5" s="14" t="s">
        <v>111</v>
      </c>
      <c r="G5" s="11">
        <v>2</v>
      </c>
      <c r="H5" s="11" t="s">
        <v>17</v>
      </c>
      <c r="I5" s="46"/>
      <c r="J5" s="59">
        <f t="shared" si="0"/>
        <v>0</v>
      </c>
      <c r="K5" s="11" t="s">
        <v>112</v>
      </c>
      <c r="L5" s="5"/>
    </row>
    <row r="6" s="2" customFormat="1" ht="120" customHeight="1" spans="1:12">
      <c r="A6" s="30" t="s">
        <v>26</v>
      </c>
      <c r="B6" s="30" t="s">
        <v>158</v>
      </c>
      <c r="C6" s="11" t="s">
        <v>33</v>
      </c>
      <c r="D6" s="12" t="s">
        <v>34</v>
      </c>
      <c r="E6" s="38"/>
      <c r="F6" s="14" t="s">
        <v>25</v>
      </c>
      <c r="G6" s="11">
        <v>2</v>
      </c>
      <c r="H6" s="31" t="s">
        <v>17</v>
      </c>
      <c r="I6" s="35"/>
      <c r="J6" s="59">
        <f t="shared" si="0"/>
        <v>0</v>
      </c>
      <c r="K6" s="60"/>
      <c r="L6" s="5"/>
    </row>
    <row r="7" s="2" customFormat="1" ht="120" customHeight="1" spans="1:12">
      <c r="A7" s="30" t="s">
        <v>30</v>
      </c>
      <c r="B7" s="30" t="s">
        <v>158</v>
      </c>
      <c r="C7" s="11" t="s">
        <v>113</v>
      </c>
      <c r="D7" s="12" t="s">
        <v>114</v>
      </c>
      <c r="E7" s="38"/>
      <c r="F7" s="14" t="s">
        <v>115</v>
      </c>
      <c r="G7" s="11">
        <v>2</v>
      </c>
      <c r="H7" s="11" t="s">
        <v>17</v>
      </c>
      <c r="I7" s="46"/>
      <c r="J7" s="59">
        <f t="shared" si="0"/>
        <v>0</v>
      </c>
      <c r="K7" s="11"/>
      <c r="L7" s="5"/>
    </row>
    <row r="8" s="2" customFormat="1" ht="120" customHeight="1" spans="1:12">
      <c r="A8" s="30" t="s">
        <v>32</v>
      </c>
      <c r="B8" s="30" t="s">
        <v>158</v>
      </c>
      <c r="C8" s="11" t="s">
        <v>116</v>
      </c>
      <c r="D8" s="12" t="s">
        <v>34</v>
      </c>
      <c r="E8" s="13"/>
      <c r="F8" s="14" t="s">
        <v>25</v>
      </c>
      <c r="G8" s="11">
        <v>2</v>
      </c>
      <c r="H8" s="11" t="s">
        <v>17</v>
      </c>
      <c r="I8" s="46"/>
      <c r="J8" s="59">
        <f t="shared" si="0"/>
        <v>0</v>
      </c>
      <c r="K8" s="11"/>
      <c r="L8" s="5"/>
    </row>
    <row r="9" s="2" customFormat="1" ht="120" customHeight="1" spans="1:12">
      <c r="A9" s="30" t="s">
        <v>35</v>
      </c>
      <c r="B9" s="30" t="s">
        <v>158</v>
      </c>
      <c r="C9" s="31" t="s">
        <v>117</v>
      </c>
      <c r="D9" s="32" t="s">
        <v>118</v>
      </c>
      <c r="E9" s="43"/>
      <c r="F9" s="42" t="s">
        <v>119</v>
      </c>
      <c r="G9" s="31">
        <v>2</v>
      </c>
      <c r="H9" s="31" t="s">
        <v>17</v>
      </c>
      <c r="I9" s="46"/>
      <c r="J9" s="59">
        <f t="shared" si="0"/>
        <v>0</v>
      </c>
      <c r="K9" s="54" t="s">
        <v>120</v>
      </c>
      <c r="L9" s="5"/>
    </row>
    <row r="10" s="2" customFormat="1" ht="120" customHeight="1" spans="1:12">
      <c r="A10" s="30" t="s">
        <v>39</v>
      </c>
      <c r="B10" s="30" t="s">
        <v>158</v>
      </c>
      <c r="C10" s="31" t="s">
        <v>162</v>
      </c>
      <c r="D10" s="32" t="s">
        <v>163</v>
      </c>
      <c r="E10" s="38"/>
      <c r="F10" s="34" t="s">
        <v>164</v>
      </c>
      <c r="G10" s="31">
        <v>2</v>
      </c>
      <c r="H10" s="31" t="s">
        <v>17</v>
      </c>
      <c r="I10" s="53"/>
      <c r="J10" s="59">
        <f t="shared" si="0"/>
        <v>0</v>
      </c>
      <c r="K10" s="54"/>
      <c r="L10" s="5"/>
    </row>
    <row r="11" s="2" customFormat="1" ht="120" customHeight="1" spans="1:12">
      <c r="A11" s="30" t="s">
        <v>42</v>
      </c>
      <c r="B11" s="30" t="s">
        <v>158</v>
      </c>
      <c r="C11" s="31" t="s">
        <v>165</v>
      </c>
      <c r="D11" s="32" t="s">
        <v>76</v>
      </c>
      <c r="E11" s="38"/>
      <c r="F11" s="37" t="s">
        <v>166</v>
      </c>
      <c r="G11" s="31">
        <v>4</v>
      </c>
      <c r="H11" s="31" t="s">
        <v>17</v>
      </c>
      <c r="I11" s="53"/>
      <c r="J11" s="59">
        <f t="shared" si="0"/>
        <v>0</v>
      </c>
      <c r="K11" s="54"/>
      <c r="L11" s="5"/>
    </row>
    <row r="12" s="2" customFormat="1" ht="120" customHeight="1" spans="1:12">
      <c r="A12" s="30" t="s">
        <v>44</v>
      </c>
      <c r="B12" s="30" t="s">
        <v>158</v>
      </c>
      <c r="C12" s="46" t="s">
        <v>130</v>
      </c>
      <c r="D12" s="46" t="s">
        <v>167</v>
      </c>
      <c r="E12" s="47"/>
      <c r="F12" s="14" t="s">
        <v>52</v>
      </c>
      <c r="G12" s="46">
        <v>2</v>
      </c>
      <c r="H12" s="46" t="s">
        <v>17</v>
      </c>
      <c r="I12" s="11"/>
      <c r="J12" s="59">
        <f t="shared" si="0"/>
        <v>0</v>
      </c>
      <c r="K12" s="11"/>
      <c r="L12" s="5"/>
    </row>
    <row r="13" s="2" customFormat="1" ht="120" customHeight="1" spans="1:12">
      <c r="A13" s="30" t="s">
        <v>47</v>
      </c>
      <c r="B13" s="30" t="s">
        <v>158</v>
      </c>
      <c r="C13" s="46" t="s">
        <v>121</v>
      </c>
      <c r="D13" s="46" t="s">
        <v>122</v>
      </c>
      <c r="E13" s="47"/>
      <c r="F13" s="14" t="s">
        <v>69</v>
      </c>
      <c r="G13" s="46">
        <v>2</v>
      </c>
      <c r="H13" s="46" t="s">
        <v>17</v>
      </c>
      <c r="I13" s="46"/>
      <c r="J13" s="11">
        <f t="shared" si="0"/>
        <v>0</v>
      </c>
      <c r="K13" s="47"/>
      <c r="L13" s="5"/>
    </row>
    <row r="14" s="2" customFormat="1" ht="46.5" customHeight="1" spans="1:12">
      <c r="A14" s="7" t="s">
        <v>168</v>
      </c>
      <c r="B14" s="7"/>
      <c r="C14" s="7"/>
      <c r="D14" s="7"/>
      <c r="E14" s="7"/>
      <c r="F14" s="7"/>
      <c r="G14" s="7"/>
      <c r="H14" s="7"/>
      <c r="I14" s="20"/>
      <c r="J14" s="20"/>
      <c r="K14" s="56"/>
      <c r="L14" s="49" t="s">
        <v>169</v>
      </c>
    </row>
    <row r="15" s="2" customFormat="1" ht="20.1" customHeight="1" spans="1:12">
      <c r="A15" s="8" t="s">
        <v>1</v>
      </c>
      <c r="B15" s="8" t="s">
        <v>2</v>
      </c>
      <c r="C15" s="8" t="s">
        <v>3</v>
      </c>
      <c r="D15" s="9" t="s">
        <v>4</v>
      </c>
      <c r="E15" s="9" t="s">
        <v>5</v>
      </c>
      <c r="F15" s="9" t="s">
        <v>6</v>
      </c>
      <c r="G15" s="9" t="s">
        <v>7</v>
      </c>
      <c r="H15" s="9" t="s">
        <v>8</v>
      </c>
      <c r="I15" s="21" t="s">
        <v>9</v>
      </c>
      <c r="J15" s="57" t="s">
        <v>10</v>
      </c>
      <c r="K15" s="58" t="s">
        <v>11</v>
      </c>
      <c r="L15" s="5"/>
    </row>
    <row r="16" s="2" customFormat="1" ht="120" customHeight="1" spans="1:12">
      <c r="A16" s="30" t="s">
        <v>12</v>
      </c>
      <c r="B16" s="30" t="s">
        <v>170</v>
      </c>
      <c r="C16" s="31" t="s">
        <v>159</v>
      </c>
      <c r="D16" s="32" t="s">
        <v>160</v>
      </c>
      <c r="E16" s="33"/>
      <c r="F16" s="14" t="s">
        <v>52</v>
      </c>
      <c r="G16" s="31">
        <v>4</v>
      </c>
      <c r="H16" s="31" t="s">
        <v>17</v>
      </c>
      <c r="I16" s="46"/>
      <c r="J16" s="59">
        <f>G16*I16</f>
        <v>0</v>
      </c>
      <c r="K16" s="11"/>
      <c r="L16" s="49"/>
    </row>
    <row r="17" s="2" customFormat="1" ht="120" customHeight="1" spans="1:12">
      <c r="A17" s="30" t="s">
        <v>18</v>
      </c>
      <c r="B17" s="30" t="s">
        <v>170</v>
      </c>
      <c r="C17" s="11" t="s">
        <v>161</v>
      </c>
      <c r="D17" s="12" t="s">
        <v>160</v>
      </c>
      <c r="E17" s="38"/>
      <c r="F17" s="42" t="s">
        <v>107</v>
      </c>
      <c r="G17" s="11">
        <v>4</v>
      </c>
      <c r="H17" s="11" t="s">
        <v>17</v>
      </c>
      <c r="I17" s="11"/>
      <c r="J17" s="59">
        <f t="shared" ref="J17:J24" si="1">G17*I17</f>
        <v>0</v>
      </c>
      <c r="K17" s="23" t="s">
        <v>108</v>
      </c>
      <c r="L17" s="49"/>
    </row>
    <row r="18" s="2" customFormat="1" ht="120" customHeight="1" spans="1:12">
      <c r="A18" s="30" t="s">
        <v>22</v>
      </c>
      <c r="B18" s="30" t="s">
        <v>170</v>
      </c>
      <c r="C18" s="11" t="s">
        <v>109</v>
      </c>
      <c r="D18" s="12" t="s">
        <v>110</v>
      </c>
      <c r="E18" s="38"/>
      <c r="F18" s="14" t="s">
        <v>111</v>
      </c>
      <c r="G18" s="11">
        <v>2</v>
      </c>
      <c r="H18" s="11" t="s">
        <v>17</v>
      </c>
      <c r="I18" s="46"/>
      <c r="J18" s="59">
        <f t="shared" si="1"/>
        <v>0</v>
      </c>
      <c r="K18" s="11" t="s">
        <v>112</v>
      </c>
      <c r="L18" s="49"/>
    </row>
    <row r="19" s="2" customFormat="1" ht="120" customHeight="1" spans="1:12">
      <c r="A19" s="30" t="s">
        <v>26</v>
      </c>
      <c r="B19" s="30" t="s">
        <v>170</v>
      </c>
      <c r="C19" s="11" t="s">
        <v>126</v>
      </c>
      <c r="D19" s="12" t="s">
        <v>127</v>
      </c>
      <c r="E19" s="13"/>
      <c r="F19" s="42" t="s">
        <v>171</v>
      </c>
      <c r="G19" s="11">
        <v>2</v>
      </c>
      <c r="H19" s="11" t="s">
        <v>17</v>
      </c>
      <c r="I19" s="46"/>
      <c r="J19" s="59">
        <f t="shared" si="1"/>
        <v>0</v>
      </c>
      <c r="K19" s="60" t="s">
        <v>129</v>
      </c>
      <c r="L19" s="49"/>
    </row>
    <row r="20" s="2" customFormat="1" ht="120" customHeight="1" spans="1:12">
      <c r="A20" s="30" t="s">
        <v>30</v>
      </c>
      <c r="B20" s="30" t="s">
        <v>170</v>
      </c>
      <c r="C20" s="11" t="s">
        <v>113</v>
      </c>
      <c r="D20" s="12" t="s">
        <v>114</v>
      </c>
      <c r="E20" s="38"/>
      <c r="F20" s="14" t="s">
        <v>115</v>
      </c>
      <c r="G20" s="11">
        <v>2</v>
      </c>
      <c r="H20" s="11" t="s">
        <v>17</v>
      </c>
      <c r="I20" s="46"/>
      <c r="J20" s="59">
        <f t="shared" si="1"/>
        <v>0</v>
      </c>
      <c r="K20" s="11"/>
      <c r="L20" s="49"/>
    </row>
    <row r="21" s="2" customFormat="1" ht="120" customHeight="1" spans="1:12">
      <c r="A21" s="30" t="s">
        <v>32</v>
      </c>
      <c r="B21" s="30" t="s">
        <v>170</v>
      </c>
      <c r="C21" s="11" t="s">
        <v>116</v>
      </c>
      <c r="D21" s="12" t="s">
        <v>34</v>
      </c>
      <c r="E21" s="13"/>
      <c r="F21" s="14" t="s">
        <v>25</v>
      </c>
      <c r="G21" s="11">
        <v>2</v>
      </c>
      <c r="H21" s="11" t="s">
        <v>17</v>
      </c>
      <c r="I21" s="46"/>
      <c r="J21" s="59">
        <f t="shared" si="1"/>
        <v>0</v>
      </c>
      <c r="K21" s="11"/>
      <c r="L21" s="49"/>
    </row>
    <row r="22" s="2" customFormat="1" ht="120" customHeight="1" spans="1:12">
      <c r="A22" s="30" t="s">
        <v>35</v>
      </c>
      <c r="B22" s="30" t="s">
        <v>170</v>
      </c>
      <c r="C22" s="31" t="s">
        <v>117</v>
      </c>
      <c r="D22" s="32" t="s">
        <v>118</v>
      </c>
      <c r="E22" s="43"/>
      <c r="F22" s="42" t="s">
        <v>119</v>
      </c>
      <c r="G22" s="31">
        <v>2</v>
      </c>
      <c r="H22" s="31" t="s">
        <v>17</v>
      </c>
      <c r="I22" s="46"/>
      <c r="J22" s="59">
        <f t="shared" si="1"/>
        <v>0</v>
      </c>
      <c r="K22" s="54" t="s">
        <v>120</v>
      </c>
      <c r="L22" s="49"/>
    </row>
    <row r="23" s="2" customFormat="1" ht="120" customHeight="1" spans="1:12">
      <c r="A23" s="30" t="s">
        <v>39</v>
      </c>
      <c r="B23" s="30" t="s">
        <v>170</v>
      </c>
      <c r="C23" s="46" t="s">
        <v>130</v>
      </c>
      <c r="D23" s="46" t="s">
        <v>172</v>
      </c>
      <c r="E23" s="47"/>
      <c r="F23" s="14" t="s">
        <v>52</v>
      </c>
      <c r="G23" s="46">
        <v>2</v>
      </c>
      <c r="H23" s="46" t="s">
        <v>17</v>
      </c>
      <c r="I23" s="11"/>
      <c r="J23" s="59">
        <f t="shared" si="1"/>
        <v>0</v>
      </c>
      <c r="K23" s="11"/>
      <c r="L23" s="49"/>
    </row>
    <row r="24" s="2" customFormat="1" ht="120" customHeight="1" spans="1:12">
      <c r="A24" s="30" t="s">
        <v>42</v>
      </c>
      <c r="B24" s="30" t="s">
        <v>170</v>
      </c>
      <c r="C24" s="46" t="s">
        <v>121</v>
      </c>
      <c r="D24" s="46" t="s">
        <v>122</v>
      </c>
      <c r="E24" s="47"/>
      <c r="F24" s="14" t="s">
        <v>69</v>
      </c>
      <c r="G24" s="46">
        <v>2</v>
      </c>
      <c r="H24" s="46" t="s">
        <v>17</v>
      </c>
      <c r="I24" s="46"/>
      <c r="J24" s="11">
        <f t="shared" si="1"/>
        <v>0</v>
      </c>
      <c r="K24" s="47"/>
      <c r="L24" s="49"/>
    </row>
    <row r="25" s="2" customFormat="1" ht="46.5" customHeight="1" spans="1:12">
      <c r="A25" s="7" t="s">
        <v>173</v>
      </c>
      <c r="B25" s="7"/>
      <c r="C25" s="7"/>
      <c r="D25" s="7"/>
      <c r="E25" s="7"/>
      <c r="F25" s="7"/>
      <c r="G25" s="7"/>
      <c r="H25" s="7"/>
      <c r="I25" s="20"/>
      <c r="J25" s="20"/>
      <c r="K25" s="56"/>
      <c r="L25" s="49" t="s">
        <v>174</v>
      </c>
    </row>
    <row r="26" s="2" customFormat="1" ht="20.1" customHeight="1" spans="1:12">
      <c r="A26" s="8" t="s">
        <v>1</v>
      </c>
      <c r="B26" s="8" t="s">
        <v>2</v>
      </c>
      <c r="C26" s="8" t="s">
        <v>3</v>
      </c>
      <c r="D26" s="9" t="s">
        <v>4</v>
      </c>
      <c r="E26" s="9" t="s">
        <v>5</v>
      </c>
      <c r="F26" s="9" t="s">
        <v>6</v>
      </c>
      <c r="G26" s="9" t="s">
        <v>7</v>
      </c>
      <c r="H26" s="9" t="s">
        <v>8</v>
      </c>
      <c r="I26" s="21" t="s">
        <v>9</v>
      </c>
      <c r="J26" s="57" t="s">
        <v>10</v>
      </c>
      <c r="K26" s="58" t="s">
        <v>11</v>
      </c>
      <c r="L26" s="5"/>
    </row>
    <row r="27" s="2" customFormat="1" ht="120" customHeight="1" spans="1:12">
      <c r="A27" s="30" t="s">
        <v>12</v>
      </c>
      <c r="B27" s="30" t="s">
        <v>175</v>
      </c>
      <c r="C27" s="31" t="s">
        <v>159</v>
      </c>
      <c r="D27" s="32" t="s">
        <v>160</v>
      </c>
      <c r="E27" s="33"/>
      <c r="F27" s="14" t="s">
        <v>52</v>
      </c>
      <c r="G27" s="31">
        <v>6</v>
      </c>
      <c r="H27" s="31" t="s">
        <v>17</v>
      </c>
      <c r="I27" s="46"/>
      <c r="J27" s="59">
        <f>G27*I27</f>
        <v>0</v>
      </c>
      <c r="K27" s="11"/>
      <c r="L27" s="49"/>
    </row>
    <row r="28" s="2" customFormat="1" ht="120" customHeight="1" spans="1:12">
      <c r="A28" s="30" t="s">
        <v>18</v>
      </c>
      <c r="B28" s="30" t="s">
        <v>175</v>
      </c>
      <c r="C28" s="11" t="s">
        <v>161</v>
      </c>
      <c r="D28" s="12" t="s">
        <v>160</v>
      </c>
      <c r="E28" s="38"/>
      <c r="F28" s="42" t="s">
        <v>107</v>
      </c>
      <c r="G28" s="11">
        <v>6</v>
      </c>
      <c r="H28" s="11" t="s">
        <v>17</v>
      </c>
      <c r="I28" s="11"/>
      <c r="J28" s="59">
        <f>G28*I28</f>
        <v>0</v>
      </c>
      <c r="K28" s="23" t="s">
        <v>108</v>
      </c>
      <c r="L28" s="49"/>
    </row>
    <row r="29" s="2" customFormat="1" ht="120" customHeight="1" spans="1:12">
      <c r="A29" s="30" t="s">
        <v>22</v>
      </c>
      <c r="B29" s="30" t="s">
        <v>175</v>
      </c>
      <c r="C29" s="11" t="s">
        <v>109</v>
      </c>
      <c r="D29" s="12" t="s">
        <v>110</v>
      </c>
      <c r="E29" s="38"/>
      <c r="F29" s="14" t="s">
        <v>111</v>
      </c>
      <c r="G29" s="11">
        <v>3</v>
      </c>
      <c r="H29" s="11" t="s">
        <v>17</v>
      </c>
      <c r="I29" s="46"/>
      <c r="J29" s="59">
        <f>G29*I29</f>
        <v>0</v>
      </c>
      <c r="K29" s="11" t="s">
        <v>112</v>
      </c>
      <c r="L29" s="49"/>
    </row>
    <row r="30" s="2" customFormat="1" ht="120" customHeight="1" spans="1:12">
      <c r="A30" s="30" t="s">
        <v>26</v>
      </c>
      <c r="B30" s="30" t="s">
        <v>175</v>
      </c>
      <c r="C30" s="11" t="s">
        <v>126</v>
      </c>
      <c r="D30" s="12" t="s">
        <v>127</v>
      </c>
      <c r="E30" s="13"/>
      <c r="F30" s="42" t="s">
        <v>171</v>
      </c>
      <c r="G30" s="11">
        <v>3</v>
      </c>
      <c r="H30" s="11" t="s">
        <v>17</v>
      </c>
      <c r="I30" s="46"/>
      <c r="J30" s="59">
        <f t="shared" ref="J30:J35" si="2">G30*I30</f>
        <v>0</v>
      </c>
      <c r="K30" s="60" t="s">
        <v>129</v>
      </c>
      <c r="L30" s="49"/>
    </row>
    <row r="31" s="2" customFormat="1" ht="120" customHeight="1" spans="1:12">
      <c r="A31" s="30" t="s">
        <v>30</v>
      </c>
      <c r="B31" s="30" t="s">
        <v>175</v>
      </c>
      <c r="C31" s="11" t="s">
        <v>113</v>
      </c>
      <c r="D31" s="12" t="s">
        <v>114</v>
      </c>
      <c r="E31" s="38"/>
      <c r="F31" s="14" t="s">
        <v>115</v>
      </c>
      <c r="G31" s="11">
        <v>3</v>
      </c>
      <c r="H31" s="11" t="s">
        <v>17</v>
      </c>
      <c r="I31" s="46"/>
      <c r="J31" s="59">
        <f t="shared" si="2"/>
        <v>0</v>
      </c>
      <c r="K31" s="11"/>
      <c r="L31" s="49"/>
    </row>
    <row r="32" s="2" customFormat="1" ht="120" customHeight="1" spans="1:12">
      <c r="A32" s="30" t="s">
        <v>32</v>
      </c>
      <c r="B32" s="30" t="s">
        <v>175</v>
      </c>
      <c r="C32" s="11" t="s">
        <v>116</v>
      </c>
      <c r="D32" s="12" t="s">
        <v>34</v>
      </c>
      <c r="E32" s="13"/>
      <c r="F32" s="14" t="s">
        <v>25</v>
      </c>
      <c r="G32" s="11">
        <v>3</v>
      </c>
      <c r="H32" s="11" t="s">
        <v>17</v>
      </c>
      <c r="I32" s="46"/>
      <c r="J32" s="59">
        <f t="shared" si="2"/>
        <v>0</v>
      </c>
      <c r="K32" s="11"/>
      <c r="L32" s="49"/>
    </row>
    <row r="33" s="2" customFormat="1" ht="120" customHeight="1" spans="1:12">
      <c r="A33" s="30" t="s">
        <v>35</v>
      </c>
      <c r="B33" s="30" t="s">
        <v>175</v>
      </c>
      <c r="C33" s="31" t="s">
        <v>117</v>
      </c>
      <c r="D33" s="32" t="s">
        <v>118</v>
      </c>
      <c r="E33" s="43"/>
      <c r="F33" s="42" t="s">
        <v>119</v>
      </c>
      <c r="G33" s="31">
        <v>3</v>
      </c>
      <c r="H33" s="31" t="s">
        <v>17</v>
      </c>
      <c r="I33" s="46"/>
      <c r="J33" s="59">
        <f t="shared" si="2"/>
        <v>0</v>
      </c>
      <c r="K33" s="54" t="s">
        <v>120</v>
      </c>
      <c r="L33" s="49"/>
    </row>
    <row r="34" s="2" customFormat="1" ht="120" customHeight="1" spans="1:12">
      <c r="A34" s="30" t="s">
        <v>39</v>
      </c>
      <c r="B34" s="30" t="s">
        <v>175</v>
      </c>
      <c r="C34" s="46" t="s">
        <v>130</v>
      </c>
      <c r="D34" s="46" t="s">
        <v>131</v>
      </c>
      <c r="E34" s="47"/>
      <c r="F34" s="14" t="s">
        <v>52</v>
      </c>
      <c r="G34" s="46">
        <v>3</v>
      </c>
      <c r="H34" s="46" t="s">
        <v>17</v>
      </c>
      <c r="I34" s="11"/>
      <c r="J34" s="59">
        <f t="shared" si="2"/>
        <v>0</v>
      </c>
      <c r="K34" s="11"/>
      <c r="L34" s="49"/>
    </row>
    <row r="35" s="2" customFormat="1" ht="120" customHeight="1" spans="1:12">
      <c r="A35" s="30" t="s">
        <v>42</v>
      </c>
      <c r="B35" s="30" t="s">
        <v>175</v>
      </c>
      <c r="C35" s="46" t="s">
        <v>121</v>
      </c>
      <c r="D35" s="46" t="s">
        <v>122</v>
      </c>
      <c r="E35" s="47"/>
      <c r="F35" s="14" t="s">
        <v>69</v>
      </c>
      <c r="G35" s="46">
        <v>3</v>
      </c>
      <c r="H35" s="46" t="s">
        <v>17</v>
      </c>
      <c r="I35" s="46"/>
      <c r="J35" s="11">
        <f t="shared" si="2"/>
        <v>0</v>
      </c>
      <c r="K35" s="47"/>
      <c r="L35" s="49"/>
    </row>
    <row r="36" s="2" customFormat="1" ht="45.6" customHeight="1" spans="1:12">
      <c r="A36" s="7" t="s">
        <v>176</v>
      </c>
      <c r="B36" s="7"/>
      <c r="C36" s="7"/>
      <c r="D36" s="7"/>
      <c r="E36" s="7"/>
      <c r="F36" s="7"/>
      <c r="G36" s="7"/>
      <c r="H36" s="7"/>
      <c r="I36" s="20"/>
      <c r="J36" s="20"/>
      <c r="K36" s="56"/>
      <c r="L36" s="5" t="s">
        <v>177</v>
      </c>
    </row>
    <row r="37" s="2" customFormat="1" ht="20.1" customHeight="1" spans="1:12">
      <c r="A37" s="8" t="s">
        <v>1</v>
      </c>
      <c r="B37" s="8" t="s">
        <v>2</v>
      </c>
      <c r="C37" s="8" t="s">
        <v>3</v>
      </c>
      <c r="D37" s="9" t="s">
        <v>4</v>
      </c>
      <c r="E37" s="9" t="s">
        <v>5</v>
      </c>
      <c r="F37" s="9" t="s">
        <v>6</v>
      </c>
      <c r="G37" s="9" t="s">
        <v>7</v>
      </c>
      <c r="H37" s="9" t="s">
        <v>8</v>
      </c>
      <c r="I37" s="21" t="s">
        <v>9</v>
      </c>
      <c r="J37" s="57" t="s">
        <v>10</v>
      </c>
      <c r="K37" s="58" t="s">
        <v>11</v>
      </c>
      <c r="L37" s="5"/>
    </row>
    <row r="38" s="2" customFormat="1" ht="120" customHeight="1" spans="1:11">
      <c r="A38" s="30" t="s">
        <v>12</v>
      </c>
      <c r="B38" s="30" t="s">
        <v>178</v>
      </c>
      <c r="C38" s="31" t="s">
        <v>159</v>
      </c>
      <c r="D38" s="32" t="s">
        <v>160</v>
      </c>
      <c r="E38" s="33"/>
      <c r="F38" s="14" t="s">
        <v>52</v>
      </c>
      <c r="G38" s="31">
        <v>6</v>
      </c>
      <c r="H38" s="31" t="s">
        <v>17</v>
      </c>
      <c r="I38" s="46"/>
      <c r="J38" s="59">
        <f>G38*I38</f>
        <v>0</v>
      </c>
      <c r="K38" s="11"/>
    </row>
    <row r="39" s="2" customFormat="1" ht="120" customHeight="1" spans="1:12">
      <c r="A39" s="30" t="s">
        <v>18</v>
      </c>
      <c r="B39" s="30" t="s">
        <v>178</v>
      </c>
      <c r="C39" s="11" t="s">
        <v>161</v>
      </c>
      <c r="D39" s="12" t="s">
        <v>160</v>
      </c>
      <c r="E39" s="38"/>
      <c r="F39" s="42" t="s">
        <v>107</v>
      </c>
      <c r="G39" s="11">
        <v>6</v>
      </c>
      <c r="H39" s="11" t="s">
        <v>17</v>
      </c>
      <c r="I39" s="11"/>
      <c r="J39" s="59">
        <f t="shared" ref="J39:J46" si="3">G39*I39</f>
        <v>0</v>
      </c>
      <c r="K39" s="23" t="s">
        <v>108</v>
      </c>
      <c r="L39" s="5"/>
    </row>
    <row r="40" s="2" customFormat="1" ht="120" customHeight="1" spans="1:12">
      <c r="A40" s="30" t="s">
        <v>22</v>
      </c>
      <c r="B40" s="30" t="s">
        <v>178</v>
      </c>
      <c r="C40" s="11" t="s">
        <v>109</v>
      </c>
      <c r="D40" s="12" t="s">
        <v>110</v>
      </c>
      <c r="E40" s="38"/>
      <c r="F40" s="14" t="s">
        <v>111</v>
      </c>
      <c r="G40" s="11">
        <v>3</v>
      </c>
      <c r="H40" s="11" t="s">
        <v>17</v>
      </c>
      <c r="I40" s="46"/>
      <c r="J40" s="59">
        <f t="shared" si="3"/>
        <v>0</v>
      </c>
      <c r="K40" s="11" t="s">
        <v>112</v>
      </c>
      <c r="L40" s="5"/>
    </row>
    <row r="41" s="2" customFormat="1" ht="120" customHeight="1" spans="1:12">
      <c r="A41" s="30" t="s">
        <v>26</v>
      </c>
      <c r="B41" s="30" t="s">
        <v>178</v>
      </c>
      <c r="C41" s="11" t="s">
        <v>126</v>
      </c>
      <c r="D41" s="12" t="s">
        <v>127</v>
      </c>
      <c r="E41" s="13"/>
      <c r="F41" s="42" t="s">
        <v>171</v>
      </c>
      <c r="G41" s="11">
        <v>3</v>
      </c>
      <c r="H41" s="11" t="s">
        <v>17</v>
      </c>
      <c r="I41" s="46"/>
      <c r="J41" s="59">
        <f t="shared" si="3"/>
        <v>0</v>
      </c>
      <c r="K41" s="60" t="s">
        <v>129</v>
      </c>
      <c r="L41" s="5"/>
    </row>
    <row r="42" s="2" customFormat="1" ht="120" customHeight="1" spans="1:12">
      <c r="A42" s="30" t="s">
        <v>30</v>
      </c>
      <c r="B42" s="30" t="s">
        <v>178</v>
      </c>
      <c r="C42" s="11" t="s">
        <v>113</v>
      </c>
      <c r="D42" s="12" t="s">
        <v>114</v>
      </c>
      <c r="E42" s="38"/>
      <c r="F42" s="14" t="s">
        <v>115</v>
      </c>
      <c r="G42" s="11">
        <v>3</v>
      </c>
      <c r="H42" s="11" t="s">
        <v>17</v>
      </c>
      <c r="I42" s="46"/>
      <c r="J42" s="59">
        <f t="shared" si="3"/>
        <v>0</v>
      </c>
      <c r="K42" s="11"/>
      <c r="L42" s="5"/>
    </row>
    <row r="43" s="2" customFormat="1" ht="120" customHeight="1" spans="1:12">
      <c r="A43" s="30" t="s">
        <v>32</v>
      </c>
      <c r="B43" s="30" t="s">
        <v>178</v>
      </c>
      <c r="C43" s="11" t="s">
        <v>116</v>
      </c>
      <c r="D43" s="12" t="s">
        <v>34</v>
      </c>
      <c r="E43" s="13"/>
      <c r="F43" s="14" t="s">
        <v>25</v>
      </c>
      <c r="G43" s="11">
        <v>3</v>
      </c>
      <c r="H43" s="11" t="s">
        <v>17</v>
      </c>
      <c r="I43" s="46"/>
      <c r="J43" s="59">
        <f t="shared" si="3"/>
        <v>0</v>
      </c>
      <c r="K43" s="11"/>
      <c r="L43" s="5"/>
    </row>
    <row r="44" s="2" customFormat="1" ht="120" customHeight="1" spans="1:12">
      <c r="A44" s="30" t="s">
        <v>35</v>
      </c>
      <c r="B44" s="30" t="s">
        <v>178</v>
      </c>
      <c r="C44" s="31" t="s">
        <v>117</v>
      </c>
      <c r="D44" s="32" t="s">
        <v>118</v>
      </c>
      <c r="E44" s="43"/>
      <c r="F44" s="42" t="s">
        <v>119</v>
      </c>
      <c r="G44" s="31">
        <v>3</v>
      </c>
      <c r="H44" s="31" t="s">
        <v>17</v>
      </c>
      <c r="I44" s="46"/>
      <c r="J44" s="59">
        <f t="shared" si="3"/>
        <v>0</v>
      </c>
      <c r="K44" s="54" t="s">
        <v>120</v>
      </c>
      <c r="L44" s="5"/>
    </row>
    <row r="45" s="2" customFormat="1" ht="120" customHeight="1" spans="1:12">
      <c r="A45" s="30" t="s">
        <v>39</v>
      </c>
      <c r="B45" s="30" t="s">
        <v>178</v>
      </c>
      <c r="C45" s="46" t="s">
        <v>130</v>
      </c>
      <c r="D45" s="46" t="s">
        <v>131</v>
      </c>
      <c r="E45" s="47"/>
      <c r="F45" s="14" t="s">
        <v>52</v>
      </c>
      <c r="G45" s="46">
        <v>3</v>
      </c>
      <c r="H45" s="46" t="s">
        <v>17</v>
      </c>
      <c r="I45" s="11"/>
      <c r="J45" s="59">
        <f t="shared" si="3"/>
        <v>0</v>
      </c>
      <c r="K45" s="11"/>
      <c r="L45" s="5"/>
    </row>
    <row r="46" s="2" customFormat="1" ht="120" customHeight="1" spans="1:12">
      <c r="A46" s="30" t="s">
        <v>42</v>
      </c>
      <c r="B46" s="30" t="s">
        <v>178</v>
      </c>
      <c r="C46" s="46" t="s">
        <v>121</v>
      </c>
      <c r="D46" s="46" t="s">
        <v>122</v>
      </c>
      <c r="E46" s="47"/>
      <c r="F46" s="14" t="s">
        <v>69</v>
      </c>
      <c r="G46" s="46">
        <v>3</v>
      </c>
      <c r="H46" s="46" t="s">
        <v>17</v>
      </c>
      <c r="I46" s="46"/>
      <c r="J46" s="11">
        <f t="shared" si="3"/>
        <v>0</v>
      </c>
      <c r="K46" s="47"/>
      <c r="L46" s="5"/>
    </row>
    <row r="47" s="2" customFormat="1" ht="46.5" customHeight="1" spans="1:12">
      <c r="A47" s="7" t="s">
        <v>179</v>
      </c>
      <c r="B47" s="7"/>
      <c r="C47" s="7"/>
      <c r="D47" s="7"/>
      <c r="E47" s="7"/>
      <c r="F47" s="7"/>
      <c r="G47" s="7"/>
      <c r="H47" s="7"/>
      <c r="I47" s="20"/>
      <c r="J47" s="20"/>
      <c r="K47" s="56"/>
      <c r="L47" s="49" t="s">
        <v>180</v>
      </c>
    </row>
    <row r="48" s="2" customFormat="1" ht="20.1" customHeight="1" spans="1:12">
      <c r="A48" s="8" t="s">
        <v>1</v>
      </c>
      <c r="B48" s="8" t="s">
        <v>2</v>
      </c>
      <c r="C48" s="8" t="s">
        <v>3</v>
      </c>
      <c r="D48" s="9" t="s">
        <v>4</v>
      </c>
      <c r="E48" s="9" t="s">
        <v>5</v>
      </c>
      <c r="F48" s="9" t="s">
        <v>6</v>
      </c>
      <c r="G48" s="9" t="s">
        <v>7</v>
      </c>
      <c r="H48" s="9" t="s">
        <v>8</v>
      </c>
      <c r="I48" s="21" t="s">
        <v>9</v>
      </c>
      <c r="J48" s="57" t="s">
        <v>10</v>
      </c>
      <c r="K48" s="58" t="s">
        <v>11</v>
      </c>
      <c r="L48" s="5"/>
    </row>
    <row r="49" s="2" customFormat="1" ht="120" customHeight="1" spans="1:12">
      <c r="A49" s="30" t="s">
        <v>12</v>
      </c>
      <c r="B49" s="30" t="s">
        <v>181</v>
      </c>
      <c r="C49" s="31" t="s">
        <v>159</v>
      </c>
      <c r="D49" s="32" t="s">
        <v>160</v>
      </c>
      <c r="E49" s="33"/>
      <c r="F49" s="14" t="s">
        <v>52</v>
      </c>
      <c r="G49" s="31">
        <v>4</v>
      </c>
      <c r="H49" s="31" t="s">
        <v>17</v>
      </c>
      <c r="I49" s="46"/>
      <c r="J49" s="59">
        <f t="shared" ref="J49:J55" si="4">G49*I49</f>
        <v>0</v>
      </c>
      <c r="K49" s="11"/>
      <c r="L49" s="5"/>
    </row>
    <row r="50" s="2" customFormat="1" ht="120" customHeight="1" spans="1:12">
      <c r="A50" s="30" t="s">
        <v>18</v>
      </c>
      <c r="B50" s="30" t="s">
        <v>181</v>
      </c>
      <c r="C50" s="11" t="s">
        <v>161</v>
      </c>
      <c r="D50" s="12" t="s">
        <v>160</v>
      </c>
      <c r="E50" s="38"/>
      <c r="F50" s="42" t="s">
        <v>107</v>
      </c>
      <c r="G50" s="11">
        <v>4</v>
      </c>
      <c r="H50" s="11" t="s">
        <v>17</v>
      </c>
      <c r="I50" s="11"/>
      <c r="J50" s="59">
        <f t="shared" si="4"/>
        <v>0</v>
      </c>
      <c r="K50" s="23" t="s">
        <v>108</v>
      </c>
      <c r="L50" s="5"/>
    </row>
    <row r="51" s="2" customFormat="1" ht="120" customHeight="1" spans="1:12">
      <c r="A51" s="30" t="s">
        <v>22</v>
      </c>
      <c r="B51" s="30" t="s">
        <v>181</v>
      </c>
      <c r="C51" s="11" t="s">
        <v>109</v>
      </c>
      <c r="D51" s="12" t="s">
        <v>110</v>
      </c>
      <c r="E51" s="38"/>
      <c r="F51" s="14" t="s">
        <v>111</v>
      </c>
      <c r="G51" s="11">
        <v>2</v>
      </c>
      <c r="H51" s="11" t="s">
        <v>17</v>
      </c>
      <c r="I51" s="46"/>
      <c r="J51" s="59">
        <f t="shared" si="4"/>
        <v>0</v>
      </c>
      <c r="K51" s="11" t="s">
        <v>112</v>
      </c>
      <c r="L51" s="5"/>
    </row>
    <row r="52" s="2" customFormat="1" ht="120" customHeight="1" spans="1:12">
      <c r="A52" s="30" t="s">
        <v>26</v>
      </c>
      <c r="B52" s="30" t="s">
        <v>181</v>
      </c>
      <c r="C52" s="11" t="s">
        <v>126</v>
      </c>
      <c r="D52" s="12" t="s">
        <v>127</v>
      </c>
      <c r="E52" s="13"/>
      <c r="F52" s="42" t="s">
        <v>171</v>
      </c>
      <c r="G52" s="11">
        <v>2</v>
      </c>
      <c r="H52" s="11" t="s">
        <v>17</v>
      </c>
      <c r="I52" s="46"/>
      <c r="J52" s="59">
        <f t="shared" si="4"/>
        <v>0</v>
      </c>
      <c r="K52" s="60" t="s">
        <v>129</v>
      </c>
      <c r="L52" s="5"/>
    </row>
    <row r="53" s="2" customFormat="1" ht="120" customHeight="1" spans="1:12">
      <c r="A53" s="30" t="s">
        <v>30</v>
      </c>
      <c r="B53" s="30" t="s">
        <v>181</v>
      </c>
      <c r="C53" s="31" t="s">
        <v>117</v>
      </c>
      <c r="D53" s="32" t="s">
        <v>118</v>
      </c>
      <c r="E53" s="43"/>
      <c r="F53" s="42" t="s">
        <v>119</v>
      </c>
      <c r="G53" s="31">
        <v>2</v>
      </c>
      <c r="H53" s="31" t="s">
        <v>17</v>
      </c>
      <c r="I53" s="46"/>
      <c r="J53" s="59">
        <f t="shared" si="4"/>
        <v>0</v>
      </c>
      <c r="K53" s="54" t="s">
        <v>120</v>
      </c>
      <c r="L53" s="5"/>
    </row>
    <row r="54" s="2" customFormat="1" ht="120" customHeight="1" spans="1:12">
      <c r="A54" s="30" t="s">
        <v>32</v>
      </c>
      <c r="B54" s="30" t="s">
        <v>181</v>
      </c>
      <c r="C54" s="46" t="s">
        <v>130</v>
      </c>
      <c r="D54" s="46" t="s">
        <v>131</v>
      </c>
      <c r="E54" s="47"/>
      <c r="F54" s="14" t="s">
        <v>52</v>
      </c>
      <c r="G54" s="46">
        <v>2</v>
      </c>
      <c r="H54" s="46" t="s">
        <v>17</v>
      </c>
      <c r="I54" s="11"/>
      <c r="J54" s="59">
        <f t="shared" si="4"/>
        <v>0</v>
      </c>
      <c r="K54" s="11"/>
      <c r="L54" s="5"/>
    </row>
    <row r="55" s="2" customFormat="1" ht="120" customHeight="1" spans="1:12">
      <c r="A55" s="30" t="s">
        <v>35</v>
      </c>
      <c r="B55" s="30" t="s">
        <v>181</v>
      </c>
      <c r="C55" s="46" t="s">
        <v>121</v>
      </c>
      <c r="D55" s="46" t="s">
        <v>122</v>
      </c>
      <c r="E55" s="47"/>
      <c r="F55" s="14" t="s">
        <v>69</v>
      </c>
      <c r="G55" s="46">
        <v>2</v>
      </c>
      <c r="H55" s="46" t="s">
        <v>17</v>
      </c>
      <c r="I55" s="11"/>
      <c r="J55" s="11">
        <f t="shared" si="4"/>
        <v>0</v>
      </c>
      <c r="K55" s="47"/>
      <c r="L55" s="5"/>
    </row>
    <row r="56" s="3" customFormat="1" ht="35" customHeight="1" spans="1:11">
      <c r="A56" s="16" t="s">
        <v>70</v>
      </c>
      <c r="B56" s="17"/>
      <c r="C56" s="17"/>
      <c r="D56" s="17"/>
      <c r="E56" s="17"/>
      <c r="F56" s="18"/>
      <c r="G56" s="11">
        <f>SUM(G1:G55)</f>
        <v>134</v>
      </c>
      <c r="H56" s="19" t="s">
        <v>71</v>
      </c>
      <c r="I56" s="19"/>
      <c r="J56" s="24">
        <f>SUM(J1:J55)</f>
        <v>0</v>
      </c>
      <c r="K56" s="11"/>
    </row>
  </sheetData>
  <autoFilter xmlns:etc="http://www.wps.cn/officeDocument/2017/etCustomData" ref="A2:L56" etc:filterBottomFollowUsedRange="0">
    <extLst/>
  </autoFilter>
  <mergeCells count="6">
    <mergeCell ref="A1:H1"/>
    <mergeCell ref="A14:H14"/>
    <mergeCell ref="A25:H25"/>
    <mergeCell ref="A36:H36"/>
    <mergeCell ref="A47:H47"/>
    <mergeCell ref="A56:F56"/>
  </mergeCells>
  <printOptions horizontalCentered="1"/>
  <pageMargins left="0.251388888888889" right="0.251388888888889" top="0.251388888888889" bottom="0.251388888888889" header="0.511805555555556" footer="0.511805555555556"/>
  <pageSetup paperSize="9" scale="53" fitToHeight="0" orientation="portrait" horizontalDpi="600" verticalDpi="600"/>
  <headerFooter>
    <oddFooter>&amp;C第 &amp;P 页，共 &amp;N 页</oddFooter>
  </headerFooter>
  <rowBreaks count="3" manualBreakCount="3">
    <brk id="41" max="10" man="1"/>
    <brk id="56" max="16383" man="1"/>
    <brk id="60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7"/>
  <sheetViews>
    <sheetView tabSelected="1" view="pageBreakPreview" zoomScale="70" zoomScaleNormal="100" workbookViewId="0">
      <selection activeCell="O4" sqref="O4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s="3" customFormat="1" ht="46.5" customHeight="1" spans="1:12">
      <c r="A1" s="7" t="s">
        <v>182</v>
      </c>
      <c r="B1" s="7"/>
      <c r="C1" s="7"/>
      <c r="D1" s="7"/>
      <c r="E1" s="7"/>
      <c r="F1" s="7"/>
      <c r="G1" s="7"/>
      <c r="H1" s="7"/>
      <c r="I1" s="20"/>
      <c r="J1" s="20"/>
      <c r="K1" s="20"/>
      <c r="L1" s="49" t="s">
        <v>133</v>
      </c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183</v>
      </c>
      <c r="C3" s="11" t="s">
        <v>104</v>
      </c>
      <c r="D3" s="12" t="s">
        <v>105</v>
      </c>
      <c r="E3" s="13"/>
      <c r="F3" s="14" t="s">
        <v>52</v>
      </c>
      <c r="G3" s="11">
        <v>4</v>
      </c>
      <c r="H3" s="11" t="s">
        <v>17</v>
      </c>
      <c r="I3" s="46"/>
      <c r="J3" s="11">
        <f>G3*I3</f>
        <v>0</v>
      </c>
      <c r="K3" s="23"/>
      <c r="L3" s="49"/>
    </row>
    <row r="4" s="2" customFormat="1" ht="129.6" spans="1:12">
      <c r="A4" s="10" t="s">
        <v>18</v>
      </c>
      <c r="B4" s="10" t="s">
        <v>183</v>
      </c>
      <c r="C4" s="11" t="s">
        <v>106</v>
      </c>
      <c r="D4" s="12" t="s">
        <v>105</v>
      </c>
      <c r="E4" s="13"/>
      <c r="F4" s="42" t="s">
        <v>107</v>
      </c>
      <c r="G4" s="11">
        <v>4</v>
      </c>
      <c r="H4" s="11" t="s">
        <v>17</v>
      </c>
      <c r="I4" s="11"/>
      <c r="J4" s="11">
        <f t="shared" ref="J4:J13" si="0">G4*I4</f>
        <v>0</v>
      </c>
      <c r="K4" s="23" t="s">
        <v>108</v>
      </c>
      <c r="L4" s="49"/>
    </row>
    <row r="5" s="2" customFormat="1" ht="120" customHeight="1" spans="1:12">
      <c r="A5" s="10" t="s">
        <v>22</v>
      </c>
      <c r="B5" s="10" t="s">
        <v>183</v>
      </c>
      <c r="C5" s="11" t="s">
        <v>148</v>
      </c>
      <c r="D5" s="12" t="s">
        <v>149</v>
      </c>
      <c r="E5" s="13"/>
      <c r="F5" s="14" t="s">
        <v>25</v>
      </c>
      <c r="G5" s="11">
        <v>4</v>
      </c>
      <c r="H5" s="11" t="s">
        <v>17</v>
      </c>
      <c r="I5" s="35"/>
      <c r="J5" s="11">
        <f t="shared" si="0"/>
        <v>0</v>
      </c>
      <c r="K5" s="23"/>
      <c r="L5" s="49"/>
    </row>
    <row r="6" s="2" customFormat="1" ht="120" customHeight="1" spans="1:12">
      <c r="A6" s="10" t="s">
        <v>26</v>
      </c>
      <c r="B6" s="10" t="s">
        <v>183</v>
      </c>
      <c r="C6" s="11" t="s">
        <v>109</v>
      </c>
      <c r="D6" s="12" t="s">
        <v>110</v>
      </c>
      <c r="E6" s="13"/>
      <c r="F6" s="42" t="s">
        <v>111</v>
      </c>
      <c r="G6" s="11">
        <v>8</v>
      </c>
      <c r="H6" s="11" t="s">
        <v>17</v>
      </c>
      <c r="I6" s="46"/>
      <c r="J6" s="11">
        <f t="shared" si="0"/>
        <v>0</v>
      </c>
      <c r="K6" s="23" t="s">
        <v>112</v>
      </c>
      <c r="L6" s="49"/>
    </row>
    <row r="7" s="2" customFormat="1" ht="120" customHeight="1" spans="1:12">
      <c r="A7" s="10" t="s">
        <v>30</v>
      </c>
      <c r="B7" s="10" t="s">
        <v>183</v>
      </c>
      <c r="C7" s="11" t="s">
        <v>23</v>
      </c>
      <c r="D7" s="12" t="s">
        <v>184</v>
      </c>
      <c r="E7" s="13"/>
      <c r="F7" s="14" t="s">
        <v>25</v>
      </c>
      <c r="G7" s="11">
        <v>4</v>
      </c>
      <c r="H7" s="11" t="s">
        <v>17</v>
      </c>
      <c r="I7" s="11"/>
      <c r="J7" s="11">
        <f t="shared" si="0"/>
        <v>0</v>
      </c>
      <c r="K7" s="50"/>
      <c r="L7" s="49"/>
    </row>
    <row r="8" s="2" customFormat="1" ht="120" customHeight="1" spans="1:12">
      <c r="A8" s="10" t="s">
        <v>32</v>
      </c>
      <c r="B8" s="10" t="s">
        <v>183</v>
      </c>
      <c r="C8" s="11" t="s">
        <v>113</v>
      </c>
      <c r="D8" s="12" t="s">
        <v>114</v>
      </c>
      <c r="E8" s="38"/>
      <c r="F8" s="14" t="s">
        <v>115</v>
      </c>
      <c r="G8" s="11">
        <v>4</v>
      </c>
      <c r="H8" s="11" t="s">
        <v>17</v>
      </c>
      <c r="I8" s="46"/>
      <c r="J8" s="11">
        <f t="shared" si="0"/>
        <v>0</v>
      </c>
      <c r="K8" s="23"/>
      <c r="L8" s="49"/>
    </row>
    <row r="9" s="2" customFormat="1" ht="120" customHeight="1" spans="1:12">
      <c r="A9" s="10" t="s">
        <v>35</v>
      </c>
      <c r="B9" s="10" t="s">
        <v>183</v>
      </c>
      <c r="C9" s="11" t="s">
        <v>116</v>
      </c>
      <c r="D9" s="12" t="s">
        <v>34</v>
      </c>
      <c r="E9" s="13"/>
      <c r="F9" s="14" t="s">
        <v>25</v>
      </c>
      <c r="G9" s="11">
        <v>4</v>
      </c>
      <c r="H9" s="11" t="s">
        <v>17</v>
      </c>
      <c r="I9" s="46"/>
      <c r="J9" s="11">
        <f t="shared" si="0"/>
        <v>0</v>
      </c>
      <c r="K9" s="23"/>
      <c r="L9" s="49"/>
    </row>
    <row r="10" s="2" customFormat="1" ht="120" customHeight="1" spans="1:12">
      <c r="A10" s="10" t="s">
        <v>39</v>
      </c>
      <c r="B10" s="10" t="s">
        <v>183</v>
      </c>
      <c r="C10" s="31" t="s">
        <v>117</v>
      </c>
      <c r="D10" s="32" t="s">
        <v>118</v>
      </c>
      <c r="E10" s="43"/>
      <c r="F10" s="42" t="s">
        <v>119</v>
      </c>
      <c r="G10" s="31">
        <v>4</v>
      </c>
      <c r="H10" s="31" t="s">
        <v>17</v>
      </c>
      <c r="I10" s="46"/>
      <c r="J10" s="11">
        <f t="shared" si="0"/>
        <v>0</v>
      </c>
      <c r="K10" s="51" t="s">
        <v>120</v>
      </c>
      <c r="L10" s="49"/>
    </row>
    <row r="11" s="2" customFormat="1" ht="120" customHeight="1" spans="1:12">
      <c r="A11" s="10" t="s">
        <v>42</v>
      </c>
      <c r="B11" s="10" t="s">
        <v>183</v>
      </c>
      <c r="C11" s="44" t="s">
        <v>130</v>
      </c>
      <c r="D11" s="35" t="s">
        <v>185</v>
      </c>
      <c r="E11" s="45"/>
      <c r="F11" s="14" t="s">
        <v>52</v>
      </c>
      <c r="G11" s="44">
        <v>2</v>
      </c>
      <c r="H11" s="44" t="s">
        <v>17</v>
      </c>
      <c r="I11" s="52"/>
      <c r="J11" s="11">
        <f t="shared" si="0"/>
        <v>0</v>
      </c>
      <c r="K11" s="31"/>
      <c r="L11" s="49"/>
    </row>
    <row r="12" s="2" customFormat="1" ht="120" customHeight="1" spans="1:12">
      <c r="A12" s="10" t="s">
        <v>44</v>
      </c>
      <c r="B12" s="10" t="s">
        <v>183</v>
      </c>
      <c r="C12" s="44" t="s">
        <v>130</v>
      </c>
      <c r="D12" s="35" t="s">
        <v>167</v>
      </c>
      <c r="E12" s="45"/>
      <c r="F12" s="14" t="s">
        <v>52</v>
      </c>
      <c r="G12" s="44">
        <v>2</v>
      </c>
      <c r="H12" s="44" t="s">
        <v>17</v>
      </c>
      <c r="I12" s="11"/>
      <c r="J12" s="11">
        <f t="shared" si="0"/>
        <v>0</v>
      </c>
      <c r="K12" s="31"/>
      <c r="L12" s="49"/>
    </row>
    <row r="13" s="2" customFormat="1" ht="120" customHeight="1" spans="1:12">
      <c r="A13" s="10" t="s">
        <v>47</v>
      </c>
      <c r="B13" s="10" t="s">
        <v>183</v>
      </c>
      <c r="C13" s="46" t="s">
        <v>121</v>
      </c>
      <c r="D13" s="46" t="s">
        <v>122</v>
      </c>
      <c r="E13" s="47"/>
      <c r="F13" s="14" t="s">
        <v>69</v>
      </c>
      <c r="G13" s="46">
        <v>4</v>
      </c>
      <c r="H13" s="46" t="s">
        <v>17</v>
      </c>
      <c r="I13" s="53"/>
      <c r="J13" s="11">
        <f t="shared" si="0"/>
        <v>0</v>
      </c>
      <c r="K13" s="47"/>
      <c r="L13" s="49"/>
    </row>
    <row r="14" s="2" customFormat="1" ht="45.6" customHeight="1" spans="1:12">
      <c r="A14" s="7" t="s">
        <v>186</v>
      </c>
      <c r="B14" s="7"/>
      <c r="C14" s="7"/>
      <c r="D14" s="7"/>
      <c r="E14" s="7"/>
      <c r="F14" s="7"/>
      <c r="G14" s="7"/>
      <c r="H14" s="7"/>
      <c r="I14" s="20"/>
      <c r="J14" s="20"/>
      <c r="K14" s="20"/>
      <c r="L14" s="5" t="s">
        <v>187</v>
      </c>
    </row>
    <row r="15" s="2" customFormat="1" ht="20.1" customHeight="1" spans="1:12">
      <c r="A15" s="8" t="s">
        <v>1</v>
      </c>
      <c r="B15" s="8" t="s">
        <v>2</v>
      </c>
      <c r="C15" s="8" t="s">
        <v>3</v>
      </c>
      <c r="D15" s="9" t="s">
        <v>4</v>
      </c>
      <c r="E15" s="9" t="s">
        <v>5</v>
      </c>
      <c r="F15" s="9" t="s">
        <v>6</v>
      </c>
      <c r="G15" s="9" t="s">
        <v>7</v>
      </c>
      <c r="H15" s="9" t="s">
        <v>8</v>
      </c>
      <c r="I15" s="21" t="s">
        <v>9</v>
      </c>
      <c r="J15" s="22" t="s">
        <v>10</v>
      </c>
      <c r="K15" s="9" t="s">
        <v>11</v>
      </c>
      <c r="L15" s="5"/>
    </row>
    <row r="16" s="2" customFormat="1" ht="120" customHeight="1" spans="1:12">
      <c r="A16" s="10" t="s">
        <v>12</v>
      </c>
      <c r="B16" s="10" t="s">
        <v>188</v>
      </c>
      <c r="C16" s="11" t="s">
        <v>104</v>
      </c>
      <c r="D16" s="12" t="s">
        <v>105</v>
      </c>
      <c r="E16" s="13"/>
      <c r="F16" s="14" t="s">
        <v>52</v>
      </c>
      <c r="G16" s="11">
        <v>1</v>
      </c>
      <c r="H16" s="11" t="s">
        <v>17</v>
      </c>
      <c r="I16" s="46"/>
      <c r="J16" s="11">
        <f>G16*I16</f>
        <v>0</v>
      </c>
      <c r="K16" s="23"/>
      <c r="L16" s="5"/>
    </row>
    <row r="17" s="2" customFormat="1" ht="120" customHeight="1" spans="1:12">
      <c r="A17" s="10" t="s">
        <v>18</v>
      </c>
      <c r="B17" s="10" t="s">
        <v>188</v>
      </c>
      <c r="C17" s="11" t="s">
        <v>106</v>
      </c>
      <c r="D17" s="12" t="s">
        <v>105</v>
      </c>
      <c r="E17" s="13"/>
      <c r="F17" s="42" t="s">
        <v>107</v>
      </c>
      <c r="G17" s="11">
        <v>1</v>
      </c>
      <c r="H17" s="11" t="s">
        <v>17</v>
      </c>
      <c r="I17" s="11"/>
      <c r="J17" s="11">
        <f>G17*I17</f>
        <v>0</v>
      </c>
      <c r="K17" s="23" t="s">
        <v>108</v>
      </c>
      <c r="L17" s="5"/>
    </row>
    <row r="18" s="2" customFormat="1" ht="120" customHeight="1" spans="1:12">
      <c r="A18" s="10" t="s">
        <v>22</v>
      </c>
      <c r="B18" s="10" t="s">
        <v>188</v>
      </c>
      <c r="C18" s="11" t="s">
        <v>148</v>
      </c>
      <c r="D18" s="12" t="s">
        <v>149</v>
      </c>
      <c r="E18" s="13"/>
      <c r="F18" s="14" t="s">
        <v>25</v>
      </c>
      <c r="G18" s="11">
        <v>1</v>
      </c>
      <c r="H18" s="11" t="s">
        <v>17</v>
      </c>
      <c r="I18" s="35"/>
      <c r="J18" s="11">
        <f>G18*I18</f>
        <v>0</v>
      </c>
      <c r="K18" s="23"/>
      <c r="L18" s="5"/>
    </row>
    <row r="19" s="2" customFormat="1" ht="120" customHeight="1" spans="1:12">
      <c r="A19" s="10" t="s">
        <v>26</v>
      </c>
      <c r="B19" s="10" t="s">
        <v>188</v>
      </c>
      <c r="C19" s="11" t="s">
        <v>109</v>
      </c>
      <c r="D19" s="12" t="s">
        <v>110</v>
      </c>
      <c r="E19" s="13"/>
      <c r="F19" s="42" t="s">
        <v>111</v>
      </c>
      <c r="G19" s="11">
        <v>2</v>
      </c>
      <c r="H19" s="11" t="s">
        <v>17</v>
      </c>
      <c r="I19" s="46"/>
      <c r="J19" s="11">
        <f t="shared" ref="J19:J24" si="1">G19*I19</f>
        <v>0</v>
      </c>
      <c r="K19" s="23" t="s">
        <v>112</v>
      </c>
      <c r="L19" s="5"/>
    </row>
    <row r="20" s="2" customFormat="1" ht="120" customHeight="1" spans="1:12">
      <c r="A20" s="10" t="s">
        <v>30</v>
      </c>
      <c r="B20" s="10" t="s">
        <v>188</v>
      </c>
      <c r="C20" s="11" t="s">
        <v>126</v>
      </c>
      <c r="D20" s="12" t="s">
        <v>127</v>
      </c>
      <c r="E20" s="13"/>
      <c r="F20" s="42" t="s">
        <v>171</v>
      </c>
      <c r="G20" s="11">
        <v>1</v>
      </c>
      <c r="H20" s="11" t="s">
        <v>17</v>
      </c>
      <c r="I20" s="46"/>
      <c r="J20" s="11">
        <f t="shared" si="1"/>
        <v>0</v>
      </c>
      <c r="K20" s="50" t="s">
        <v>129</v>
      </c>
      <c r="L20" s="5"/>
    </row>
    <row r="21" s="2" customFormat="1" ht="120" customHeight="1" spans="1:12">
      <c r="A21" s="10" t="s">
        <v>32</v>
      </c>
      <c r="B21" s="10" t="s">
        <v>188</v>
      </c>
      <c r="C21" s="11" t="s">
        <v>113</v>
      </c>
      <c r="D21" s="12" t="s">
        <v>114</v>
      </c>
      <c r="E21" s="38"/>
      <c r="F21" s="14" t="s">
        <v>115</v>
      </c>
      <c r="G21" s="11">
        <v>1</v>
      </c>
      <c r="H21" s="11" t="s">
        <v>17</v>
      </c>
      <c r="I21" s="46"/>
      <c r="J21" s="11">
        <f t="shared" si="1"/>
        <v>0</v>
      </c>
      <c r="K21" s="23"/>
      <c r="L21" s="5"/>
    </row>
    <row r="22" s="2" customFormat="1" ht="120" customHeight="1" spans="1:12">
      <c r="A22" s="10" t="s">
        <v>35</v>
      </c>
      <c r="B22" s="10" t="s">
        <v>188</v>
      </c>
      <c r="C22" s="11" t="s">
        <v>116</v>
      </c>
      <c r="D22" s="12" t="s">
        <v>34</v>
      </c>
      <c r="E22" s="13"/>
      <c r="F22" s="14" t="s">
        <v>25</v>
      </c>
      <c r="G22" s="11">
        <v>1</v>
      </c>
      <c r="H22" s="11" t="s">
        <v>17</v>
      </c>
      <c r="I22" s="46"/>
      <c r="J22" s="11">
        <f t="shared" si="1"/>
        <v>0</v>
      </c>
      <c r="K22" s="23"/>
      <c r="L22" s="5"/>
    </row>
    <row r="23" s="2" customFormat="1" ht="120" customHeight="1" spans="1:12">
      <c r="A23" s="10" t="s">
        <v>39</v>
      </c>
      <c r="B23" s="10" t="s">
        <v>188</v>
      </c>
      <c r="C23" s="11" t="s">
        <v>23</v>
      </c>
      <c r="D23" s="12" t="s">
        <v>189</v>
      </c>
      <c r="E23" s="13"/>
      <c r="F23" s="14" t="s">
        <v>25</v>
      </c>
      <c r="G23" s="11">
        <v>1</v>
      </c>
      <c r="H23" s="11" t="s">
        <v>17</v>
      </c>
      <c r="I23" s="11"/>
      <c r="J23" s="11">
        <f t="shared" si="1"/>
        <v>0</v>
      </c>
      <c r="K23" s="11"/>
      <c r="L23" s="5"/>
    </row>
    <row r="24" s="2" customFormat="1" ht="120" customHeight="1" spans="1:12">
      <c r="A24" s="10" t="s">
        <v>42</v>
      </c>
      <c r="B24" s="10" t="s">
        <v>188</v>
      </c>
      <c r="C24" s="11" t="s">
        <v>27</v>
      </c>
      <c r="D24" s="12" t="s">
        <v>68</v>
      </c>
      <c r="E24" s="38"/>
      <c r="F24" s="14" t="s">
        <v>115</v>
      </c>
      <c r="G24" s="11">
        <v>1</v>
      </c>
      <c r="H24" s="11" t="s">
        <v>17</v>
      </c>
      <c r="I24" s="11"/>
      <c r="J24" s="11">
        <f t="shared" si="1"/>
        <v>0</v>
      </c>
      <c r="K24" s="11"/>
      <c r="L24" s="5"/>
    </row>
    <row r="25" s="2" customFormat="1" ht="120" customHeight="1" spans="1:12">
      <c r="A25" s="10" t="s">
        <v>44</v>
      </c>
      <c r="B25" s="10" t="s">
        <v>188</v>
      </c>
      <c r="C25" s="11" t="s">
        <v>27</v>
      </c>
      <c r="D25" s="12" t="s">
        <v>190</v>
      </c>
      <c r="E25" s="38"/>
      <c r="F25" s="14" t="s">
        <v>115</v>
      </c>
      <c r="G25" s="11">
        <v>1</v>
      </c>
      <c r="H25" s="11" t="s">
        <v>17</v>
      </c>
      <c r="I25" s="11"/>
      <c r="J25" s="11">
        <f t="shared" ref="J25:J32" si="2">G25*I25</f>
        <v>0</v>
      </c>
      <c r="K25" s="11"/>
      <c r="L25" s="5"/>
    </row>
    <row r="26" s="2" customFormat="1" ht="120" customHeight="1" spans="1:12">
      <c r="A26" s="10" t="s">
        <v>47</v>
      </c>
      <c r="B26" s="10" t="s">
        <v>188</v>
      </c>
      <c r="C26" s="11" t="s">
        <v>33</v>
      </c>
      <c r="D26" s="12" t="s">
        <v>34</v>
      </c>
      <c r="E26" s="38"/>
      <c r="F26" s="14" t="s">
        <v>25</v>
      </c>
      <c r="G26" s="11">
        <v>1</v>
      </c>
      <c r="H26" s="11" t="s">
        <v>17</v>
      </c>
      <c r="I26" s="11"/>
      <c r="J26" s="11">
        <f t="shared" si="2"/>
        <v>0</v>
      </c>
      <c r="K26" s="11"/>
      <c r="L26" s="5"/>
    </row>
    <row r="27" s="2" customFormat="1" ht="120" customHeight="1" spans="1:12">
      <c r="A27" s="10" t="s">
        <v>49</v>
      </c>
      <c r="B27" s="10" t="s">
        <v>188</v>
      </c>
      <c r="C27" s="11" t="s">
        <v>36</v>
      </c>
      <c r="D27" s="12" t="s">
        <v>37</v>
      </c>
      <c r="E27" s="38"/>
      <c r="F27" s="14" t="s">
        <v>38</v>
      </c>
      <c r="G27" s="11">
        <v>1</v>
      </c>
      <c r="H27" s="48" t="s">
        <v>17</v>
      </c>
      <c r="I27" s="11"/>
      <c r="J27" s="11">
        <f t="shared" si="2"/>
        <v>0</v>
      </c>
      <c r="K27" s="11"/>
      <c r="L27" s="5"/>
    </row>
    <row r="28" s="2" customFormat="1" ht="120" customHeight="1" spans="1:12">
      <c r="A28" s="10" t="s">
        <v>53</v>
      </c>
      <c r="B28" s="10" t="s">
        <v>188</v>
      </c>
      <c r="C28" s="31" t="s">
        <v>117</v>
      </c>
      <c r="D28" s="32" t="s">
        <v>118</v>
      </c>
      <c r="E28" s="43"/>
      <c r="F28" s="42" t="s">
        <v>119</v>
      </c>
      <c r="G28" s="31">
        <v>1</v>
      </c>
      <c r="H28" s="31" t="s">
        <v>17</v>
      </c>
      <c r="I28" s="31"/>
      <c r="J28" s="11">
        <f t="shared" si="2"/>
        <v>0</v>
      </c>
      <c r="K28" s="54" t="s">
        <v>120</v>
      </c>
      <c r="L28" s="5"/>
    </row>
    <row r="29" s="2" customFormat="1" ht="120" customHeight="1" spans="1:12">
      <c r="A29" s="10" t="s">
        <v>56</v>
      </c>
      <c r="B29" s="10" t="s">
        <v>188</v>
      </c>
      <c r="C29" s="11" t="s">
        <v>162</v>
      </c>
      <c r="D29" s="12" t="s">
        <v>163</v>
      </c>
      <c r="E29" s="43"/>
      <c r="F29" s="34" t="s">
        <v>164</v>
      </c>
      <c r="G29" s="11">
        <v>2</v>
      </c>
      <c r="H29" s="11" t="s">
        <v>17</v>
      </c>
      <c r="I29" s="53"/>
      <c r="J29" s="11">
        <f t="shared" si="2"/>
        <v>0</v>
      </c>
      <c r="K29" s="11"/>
      <c r="L29" s="5"/>
    </row>
    <row r="30" s="2" customFormat="1" ht="120" customHeight="1" spans="1:12">
      <c r="A30" s="10" t="s">
        <v>58</v>
      </c>
      <c r="B30" s="10" t="s">
        <v>188</v>
      </c>
      <c r="C30" s="11" t="s">
        <v>165</v>
      </c>
      <c r="D30" s="12" t="s">
        <v>34</v>
      </c>
      <c r="E30" s="38"/>
      <c r="F30" s="37" t="s">
        <v>166</v>
      </c>
      <c r="G30" s="11">
        <v>4</v>
      </c>
      <c r="H30" s="11" t="s">
        <v>17</v>
      </c>
      <c r="I30" s="53"/>
      <c r="J30" s="11">
        <f t="shared" si="2"/>
        <v>0</v>
      </c>
      <c r="K30" s="11"/>
      <c r="L30" s="5"/>
    </row>
    <row r="31" s="2" customFormat="1" ht="120" customHeight="1" spans="1:12">
      <c r="A31" s="10" t="s">
        <v>61</v>
      </c>
      <c r="B31" s="10" t="s">
        <v>188</v>
      </c>
      <c r="C31" s="44" t="s">
        <v>130</v>
      </c>
      <c r="D31" s="46" t="s">
        <v>191</v>
      </c>
      <c r="E31" s="45"/>
      <c r="F31" s="14" t="s">
        <v>52</v>
      </c>
      <c r="G31" s="44">
        <v>1</v>
      </c>
      <c r="H31" s="44" t="s">
        <v>17</v>
      </c>
      <c r="I31" s="52"/>
      <c r="J31" s="11">
        <f t="shared" si="2"/>
        <v>0</v>
      </c>
      <c r="K31" s="31"/>
      <c r="L31" s="5"/>
    </row>
    <row r="32" s="2" customFormat="1" ht="120" customHeight="1" spans="1:12">
      <c r="A32" s="10" t="s">
        <v>64</v>
      </c>
      <c r="B32" s="10" t="s">
        <v>188</v>
      </c>
      <c r="C32" s="46" t="s">
        <v>121</v>
      </c>
      <c r="D32" s="46" t="s">
        <v>122</v>
      </c>
      <c r="E32" s="47"/>
      <c r="F32" s="14" t="s">
        <v>69</v>
      </c>
      <c r="G32" s="46">
        <v>1</v>
      </c>
      <c r="H32" s="46" t="s">
        <v>17</v>
      </c>
      <c r="I32" s="53"/>
      <c r="J32" s="11">
        <f t="shared" si="2"/>
        <v>0</v>
      </c>
      <c r="K32" s="47"/>
      <c r="L32" s="5"/>
    </row>
    <row r="33" s="2" customFormat="1" ht="45.6" customHeight="1" spans="1:12">
      <c r="A33" s="7" t="s">
        <v>192</v>
      </c>
      <c r="B33" s="7"/>
      <c r="C33" s="7"/>
      <c r="D33" s="7"/>
      <c r="E33" s="7"/>
      <c r="F33" s="7"/>
      <c r="G33" s="7"/>
      <c r="H33" s="7"/>
      <c r="I33" s="20"/>
      <c r="J33" s="20"/>
      <c r="K33" s="20"/>
      <c r="L33" s="49" t="s">
        <v>124</v>
      </c>
    </row>
    <row r="34" s="2" customFormat="1" ht="20.1" customHeight="1" spans="1:12">
      <c r="A34" s="8" t="s">
        <v>1</v>
      </c>
      <c r="B34" s="8" t="s">
        <v>2</v>
      </c>
      <c r="C34" s="8" t="s">
        <v>3</v>
      </c>
      <c r="D34" s="9" t="s">
        <v>4</v>
      </c>
      <c r="E34" s="9" t="s">
        <v>5</v>
      </c>
      <c r="F34" s="9" t="s">
        <v>6</v>
      </c>
      <c r="G34" s="9" t="s">
        <v>7</v>
      </c>
      <c r="H34" s="9" t="s">
        <v>8</v>
      </c>
      <c r="I34" s="21" t="s">
        <v>9</v>
      </c>
      <c r="J34" s="22" t="s">
        <v>10</v>
      </c>
      <c r="K34" s="9" t="s">
        <v>11</v>
      </c>
      <c r="L34" s="5"/>
    </row>
    <row r="35" s="2" customFormat="1" ht="120" customHeight="1" spans="1:12">
      <c r="A35" s="10" t="s">
        <v>12</v>
      </c>
      <c r="B35" s="10" t="s">
        <v>193</v>
      </c>
      <c r="C35" s="11" t="s">
        <v>104</v>
      </c>
      <c r="D35" s="12" t="s">
        <v>105</v>
      </c>
      <c r="E35" s="13"/>
      <c r="F35" s="14" t="s">
        <v>52</v>
      </c>
      <c r="G35" s="11">
        <v>2</v>
      </c>
      <c r="H35" s="11" t="s">
        <v>17</v>
      </c>
      <c r="I35" s="46"/>
      <c r="J35" s="11">
        <f t="shared" ref="J35:J42" si="3">G35*I35</f>
        <v>0</v>
      </c>
      <c r="K35" s="23"/>
      <c r="L35" s="49"/>
    </row>
    <row r="36" s="2" customFormat="1" ht="120" customHeight="1" spans="1:12">
      <c r="A36" s="10" t="s">
        <v>18</v>
      </c>
      <c r="B36" s="10" t="s">
        <v>193</v>
      </c>
      <c r="C36" s="11" t="s">
        <v>106</v>
      </c>
      <c r="D36" s="12" t="s">
        <v>105</v>
      </c>
      <c r="E36" s="13"/>
      <c r="F36" s="42" t="s">
        <v>107</v>
      </c>
      <c r="G36" s="11">
        <v>2</v>
      </c>
      <c r="H36" s="11" t="s">
        <v>17</v>
      </c>
      <c r="I36" s="11"/>
      <c r="J36" s="11">
        <f t="shared" si="3"/>
        <v>0</v>
      </c>
      <c r="K36" s="23" t="s">
        <v>108</v>
      </c>
      <c r="L36" s="49"/>
    </row>
    <row r="37" s="2" customFormat="1" ht="120" customHeight="1" spans="1:12">
      <c r="A37" s="10" t="s">
        <v>22</v>
      </c>
      <c r="B37" s="10" t="s">
        <v>193</v>
      </c>
      <c r="C37" s="11" t="s">
        <v>148</v>
      </c>
      <c r="D37" s="12" t="s">
        <v>149</v>
      </c>
      <c r="E37" s="13"/>
      <c r="F37" s="14" t="s">
        <v>25</v>
      </c>
      <c r="G37" s="11">
        <v>2</v>
      </c>
      <c r="H37" s="11" t="s">
        <v>17</v>
      </c>
      <c r="I37" s="35"/>
      <c r="J37" s="11">
        <f t="shared" si="3"/>
        <v>0</v>
      </c>
      <c r="K37" s="23"/>
      <c r="L37" s="49"/>
    </row>
    <row r="38" s="2" customFormat="1" ht="120" customHeight="1" spans="1:12">
      <c r="A38" s="10" t="s">
        <v>26</v>
      </c>
      <c r="B38" s="10" t="s">
        <v>193</v>
      </c>
      <c r="C38" s="11" t="s">
        <v>109</v>
      </c>
      <c r="D38" s="12" t="s">
        <v>110</v>
      </c>
      <c r="E38" s="13"/>
      <c r="F38" s="42" t="s">
        <v>111</v>
      </c>
      <c r="G38" s="11">
        <v>4</v>
      </c>
      <c r="H38" s="11" t="s">
        <v>17</v>
      </c>
      <c r="I38" s="46"/>
      <c r="J38" s="11">
        <f t="shared" si="3"/>
        <v>0</v>
      </c>
      <c r="K38" s="11" t="s">
        <v>112</v>
      </c>
      <c r="L38" s="49"/>
    </row>
    <row r="39" s="2" customFormat="1" ht="120" customHeight="1" spans="1:12">
      <c r="A39" s="10" t="s">
        <v>30</v>
      </c>
      <c r="B39" s="10" t="s">
        <v>193</v>
      </c>
      <c r="C39" s="11" t="s">
        <v>126</v>
      </c>
      <c r="D39" s="12" t="s">
        <v>127</v>
      </c>
      <c r="E39" s="13"/>
      <c r="F39" s="42" t="s">
        <v>171</v>
      </c>
      <c r="G39" s="11">
        <v>2</v>
      </c>
      <c r="H39" s="11" t="s">
        <v>17</v>
      </c>
      <c r="I39" s="46"/>
      <c r="J39" s="11">
        <f t="shared" si="3"/>
        <v>0</v>
      </c>
      <c r="K39" s="50" t="s">
        <v>129</v>
      </c>
      <c r="L39" s="49"/>
    </row>
    <row r="40" s="2" customFormat="1" ht="120" customHeight="1" spans="1:12">
      <c r="A40" s="10" t="s">
        <v>32</v>
      </c>
      <c r="B40" s="10" t="s">
        <v>193</v>
      </c>
      <c r="C40" s="11" t="s">
        <v>113</v>
      </c>
      <c r="D40" s="12" t="s">
        <v>114</v>
      </c>
      <c r="E40" s="38"/>
      <c r="F40" s="14" t="s">
        <v>115</v>
      </c>
      <c r="G40" s="11">
        <v>2</v>
      </c>
      <c r="H40" s="11" t="s">
        <v>17</v>
      </c>
      <c r="I40" s="46"/>
      <c r="J40" s="11">
        <f t="shared" si="3"/>
        <v>0</v>
      </c>
      <c r="K40" s="23"/>
      <c r="L40" s="49"/>
    </row>
    <row r="41" s="2" customFormat="1" ht="120" customHeight="1" spans="1:12">
      <c r="A41" s="10" t="s">
        <v>35</v>
      </c>
      <c r="B41" s="10" t="s">
        <v>193</v>
      </c>
      <c r="C41" s="11" t="s">
        <v>116</v>
      </c>
      <c r="D41" s="12" t="s">
        <v>34</v>
      </c>
      <c r="E41" s="13"/>
      <c r="F41" s="14" t="s">
        <v>25</v>
      </c>
      <c r="G41" s="11">
        <v>2</v>
      </c>
      <c r="H41" s="11" t="s">
        <v>17</v>
      </c>
      <c r="I41" s="46"/>
      <c r="J41" s="11">
        <f t="shared" si="3"/>
        <v>0</v>
      </c>
      <c r="K41" s="23"/>
      <c r="L41" s="49"/>
    </row>
    <row r="42" s="2" customFormat="1" ht="120" customHeight="1" spans="1:12">
      <c r="A42" s="10" t="s">
        <v>39</v>
      </c>
      <c r="B42" s="10" t="s">
        <v>193</v>
      </c>
      <c r="C42" s="11" t="s">
        <v>23</v>
      </c>
      <c r="D42" s="12" t="s">
        <v>194</v>
      </c>
      <c r="E42" s="13"/>
      <c r="F42" s="14" t="s">
        <v>25</v>
      </c>
      <c r="G42" s="11">
        <v>2</v>
      </c>
      <c r="H42" s="11" t="s">
        <v>17</v>
      </c>
      <c r="I42" s="11"/>
      <c r="J42" s="11">
        <f t="shared" si="3"/>
        <v>0</v>
      </c>
      <c r="K42" s="11"/>
      <c r="L42" s="49"/>
    </row>
    <row r="43" s="2" customFormat="1" ht="120" customHeight="1" spans="1:12">
      <c r="A43" s="10" t="s">
        <v>42</v>
      </c>
      <c r="B43" s="10" t="s">
        <v>193</v>
      </c>
      <c r="C43" s="11" t="s">
        <v>27</v>
      </c>
      <c r="D43" s="12" t="s">
        <v>68</v>
      </c>
      <c r="E43" s="38"/>
      <c r="F43" s="14" t="s">
        <v>115</v>
      </c>
      <c r="G43" s="11">
        <v>2</v>
      </c>
      <c r="H43" s="11" t="s">
        <v>17</v>
      </c>
      <c r="I43" s="11"/>
      <c r="J43" s="11"/>
      <c r="K43" s="11"/>
      <c r="L43" s="49"/>
    </row>
    <row r="44" s="2" customFormat="1" ht="120" customHeight="1" spans="1:12">
      <c r="A44" s="10" t="s">
        <v>44</v>
      </c>
      <c r="B44" s="10" t="s">
        <v>193</v>
      </c>
      <c r="C44" s="11" t="s">
        <v>27</v>
      </c>
      <c r="D44" s="12" t="s">
        <v>190</v>
      </c>
      <c r="E44" s="38"/>
      <c r="F44" s="14" t="s">
        <v>115</v>
      </c>
      <c r="G44" s="11">
        <v>2</v>
      </c>
      <c r="H44" s="11" t="s">
        <v>17</v>
      </c>
      <c r="I44" s="11"/>
      <c r="J44" s="11">
        <f t="shared" ref="J44:J54" si="4">G44*I44</f>
        <v>0</v>
      </c>
      <c r="K44" s="11"/>
      <c r="L44" s="49"/>
    </row>
    <row r="45" s="2" customFormat="1" ht="120" customHeight="1" spans="1:12">
      <c r="A45" s="10" t="s">
        <v>47</v>
      </c>
      <c r="B45" s="10" t="s">
        <v>193</v>
      </c>
      <c r="C45" s="11" t="s">
        <v>33</v>
      </c>
      <c r="D45" s="12" t="s">
        <v>34</v>
      </c>
      <c r="E45" s="38"/>
      <c r="F45" s="14" t="s">
        <v>25</v>
      </c>
      <c r="G45" s="11">
        <v>4</v>
      </c>
      <c r="H45" s="11" t="s">
        <v>17</v>
      </c>
      <c r="I45" s="11"/>
      <c r="J45" s="11">
        <f t="shared" si="4"/>
        <v>0</v>
      </c>
      <c r="K45" s="11"/>
      <c r="L45" s="49"/>
    </row>
    <row r="46" s="2" customFormat="1" ht="120" customHeight="1" spans="1:12">
      <c r="A46" s="10" t="s">
        <v>49</v>
      </c>
      <c r="B46" s="10" t="s">
        <v>193</v>
      </c>
      <c r="C46" s="11" t="s">
        <v>36</v>
      </c>
      <c r="D46" s="12" t="s">
        <v>37</v>
      </c>
      <c r="E46" s="38"/>
      <c r="F46" s="14" t="s">
        <v>38</v>
      </c>
      <c r="G46" s="11">
        <v>4</v>
      </c>
      <c r="H46" s="11" t="s">
        <v>17</v>
      </c>
      <c r="I46" s="55"/>
      <c r="J46" s="11">
        <f t="shared" si="4"/>
        <v>0</v>
      </c>
      <c r="K46" s="11"/>
      <c r="L46" s="49"/>
    </row>
    <row r="47" s="2" customFormat="1" ht="120" customHeight="1" spans="1:12">
      <c r="A47" s="10" t="s">
        <v>53</v>
      </c>
      <c r="B47" s="10" t="s">
        <v>193</v>
      </c>
      <c r="C47" s="11" t="s">
        <v>195</v>
      </c>
      <c r="D47" s="12" t="s">
        <v>196</v>
      </c>
      <c r="E47" s="38"/>
      <c r="F47" s="14" t="s">
        <v>69</v>
      </c>
      <c r="G47" s="11">
        <v>2</v>
      </c>
      <c r="H47" s="11" t="s">
        <v>17</v>
      </c>
      <c r="I47" s="35"/>
      <c r="J47" s="11">
        <f t="shared" si="4"/>
        <v>0</v>
      </c>
      <c r="K47" s="11"/>
      <c r="L47" s="49"/>
    </row>
    <row r="48" s="2" customFormat="1" ht="120" customHeight="1" spans="1:12">
      <c r="A48" s="10" t="s">
        <v>56</v>
      </c>
      <c r="B48" s="10" t="s">
        <v>193</v>
      </c>
      <c r="C48" s="11" t="s">
        <v>197</v>
      </c>
      <c r="D48" s="12" t="s">
        <v>198</v>
      </c>
      <c r="E48" s="38"/>
      <c r="F48" s="14" t="s">
        <v>29</v>
      </c>
      <c r="G48" s="11">
        <v>2</v>
      </c>
      <c r="H48" s="11" t="s">
        <v>17</v>
      </c>
      <c r="I48" s="11"/>
      <c r="J48" s="11">
        <f t="shared" si="4"/>
        <v>0</v>
      </c>
      <c r="K48" s="11"/>
      <c r="L48" s="49"/>
    </row>
    <row r="49" s="2" customFormat="1" ht="120" customHeight="1" spans="1:12">
      <c r="A49" s="10" t="s">
        <v>58</v>
      </c>
      <c r="B49" s="10" t="s">
        <v>193</v>
      </c>
      <c r="C49" s="11" t="s">
        <v>48</v>
      </c>
      <c r="D49" s="12" t="s">
        <v>34</v>
      </c>
      <c r="E49" s="38"/>
      <c r="F49" s="14" t="s">
        <v>25</v>
      </c>
      <c r="G49" s="11">
        <v>12</v>
      </c>
      <c r="H49" s="11" t="s">
        <v>17</v>
      </c>
      <c r="I49" s="11"/>
      <c r="J49" s="11">
        <f t="shared" si="4"/>
        <v>0</v>
      </c>
      <c r="K49" s="11"/>
      <c r="L49" s="49"/>
    </row>
    <row r="50" s="2" customFormat="1" ht="120" customHeight="1" spans="1:12">
      <c r="A50" s="10" t="s">
        <v>61</v>
      </c>
      <c r="B50" s="10" t="s">
        <v>193</v>
      </c>
      <c r="C50" s="11" t="s">
        <v>195</v>
      </c>
      <c r="D50" s="12" t="s">
        <v>199</v>
      </c>
      <c r="E50" s="38"/>
      <c r="F50" s="14" t="s">
        <v>69</v>
      </c>
      <c r="G50" s="11">
        <v>2</v>
      </c>
      <c r="H50" s="11" t="s">
        <v>17</v>
      </c>
      <c r="I50" s="35"/>
      <c r="J50" s="11">
        <f t="shared" si="4"/>
        <v>0</v>
      </c>
      <c r="K50" s="11"/>
      <c r="L50" s="49"/>
    </row>
    <row r="51" s="2" customFormat="1" ht="120" customHeight="1" spans="1:12">
      <c r="A51" s="10" t="s">
        <v>64</v>
      </c>
      <c r="B51" s="10" t="s">
        <v>193</v>
      </c>
      <c r="C51" s="11" t="s">
        <v>200</v>
      </c>
      <c r="D51" s="12" t="s">
        <v>201</v>
      </c>
      <c r="E51" s="38"/>
      <c r="F51" s="14" t="s">
        <v>25</v>
      </c>
      <c r="G51" s="11">
        <v>4</v>
      </c>
      <c r="H51" s="11" t="s">
        <v>17</v>
      </c>
      <c r="I51" s="35"/>
      <c r="J51" s="11">
        <f t="shared" si="4"/>
        <v>0</v>
      </c>
      <c r="K51" s="11"/>
      <c r="L51" s="49"/>
    </row>
    <row r="52" s="2" customFormat="1" ht="120" customHeight="1" spans="1:12">
      <c r="A52" s="10" t="s">
        <v>66</v>
      </c>
      <c r="B52" s="10" t="s">
        <v>193</v>
      </c>
      <c r="C52" s="31" t="s">
        <v>117</v>
      </c>
      <c r="D52" s="32" t="s">
        <v>118</v>
      </c>
      <c r="E52" s="43"/>
      <c r="F52" s="42" t="s">
        <v>119</v>
      </c>
      <c r="G52" s="31">
        <v>2</v>
      </c>
      <c r="H52" s="11" t="s">
        <v>17</v>
      </c>
      <c r="I52" s="46"/>
      <c r="J52" s="11">
        <f t="shared" si="4"/>
        <v>0</v>
      </c>
      <c r="K52" s="54" t="s">
        <v>120</v>
      </c>
      <c r="L52" s="49"/>
    </row>
    <row r="53" s="2" customFormat="1" ht="120" customHeight="1" spans="1:12">
      <c r="A53" s="10" t="s">
        <v>87</v>
      </c>
      <c r="B53" s="10" t="s">
        <v>193</v>
      </c>
      <c r="C53" s="44" t="s">
        <v>130</v>
      </c>
      <c r="D53" s="45" t="s">
        <v>131</v>
      </c>
      <c r="E53" s="45"/>
      <c r="F53" s="14" t="s">
        <v>52</v>
      </c>
      <c r="G53" s="44">
        <v>2</v>
      </c>
      <c r="H53" s="11" t="s">
        <v>17</v>
      </c>
      <c r="I53" s="11"/>
      <c r="J53" s="11">
        <f t="shared" si="4"/>
        <v>0</v>
      </c>
      <c r="K53" s="31"/>
      <c r="L53" s="49"/>
    </row>
    <row r="54" s="2" customFormat="1" ht="120" customHeight="1" spans="1:12">
      <c r="A54" s="10" t="s">
        <v>88</v>
      </c>
      <c r="B54" s="10" t="s">
        <v>193</v>
      </c>
      <c r="C54" s="46" t="s">
        <v>121</v>
      </c>
      <c r="D54" s="46" t="s">
        <v>122</v>
      </c>
      <c r="E54" s="47"/>
      <c r="F54" s="14" t="s">
        <v>69</v>
      </c>
      <c r="G54" s="46">
        <v>2</v>
      </c>
      <c r="H54" s="46" t="s">
        <v>17</v>
      </c>
      <c r="I54" s="53"/>
      <c r="J54" s="11">
        <f t="shared" si="4"/>
        <v>0</v>
      </c>
      <c r="K54" s="47"/>
      <c r="L54" s="49"/>
    </row>
    <row r="55" s="2" customFormat="1" ht="45.6" customHeight="1" spans="1:12">
      <c r="A55" s="7" t="s">
        <v>202</v>
      </c>
      <c r="B55" s="7"/>
      <c r="C55" s="7"/>
      <c r="D55" s="7"/>
      <c r="E55" s="7"/>
      <c r="F55" s="7"/>
      <c r="G55" s="7"/>
      <c r="H55" s="7"/>
      <c r="I55" s="20"/>
      <c r="J55" s="20"/>
      <c r="K55" s="20"/>
      <c r="L55" s="49" t="s">
        <v>203</v>
      </c>
    </row>
    <row r="56" s="2" customFormat="1" ht="20.1" customHeight="1" spans="1:12">
      <c r="A56" s="8" t="s">
        <v>1</v>
      </c>
      <c r="B56" s="8" t="s">
        <v>2</v>
      </c>
      <c r="C56" s="8" t="s">
        <v>3</v>
      </c>
      <c r="D56" s="9" t="s">
        <v>4</v>
      </c>
      <c r="E56" s="9" t="s">
        <v>5</v>
      </c>
      <c r="F56" s="9" t="s">
        <v>6</v>
      </c>
      <c r="G56" s="9" t="s">
        <v>7</v>
      </c>
      <c r="H56" s="9" t="s">
        <v>8</v>
      </c>
      <c r="I56" s="21" t="s">
        <v>9</v>
      </c>
      <c r="J56" s="22" t="s">
        <v>10</v>
      </c>
      <c r="K56" s="9" t="s">
        <v>11</v>
      </c>
      <c r="L56" s="5"/>
    </row>
    <row r="57" s="2" customFormat="1" ht="120" customHeight="1" spans="1:12">
      <c r="A57" s="10" t="s">
        <v>12</v>
      </c>
      <c r="B57" s="10" t="s">
        <v>204</v>
      </c>
      <c r="C57" s="11" t="s">
        <v>104</v>
      </c>
      <c r="D57" s="12" t="s">
        <v>105</v>
      </c>
      <c r="E57" s="13"/>
      <c r="F57" s="14" t="s">
        <v>52</v>
      </c>
      <c r="G57" s="11">
        <v>1</v>
      </c>
      <c r="H57" s="11" t="s">
        <v>17</v>
      </c>
      <c r="I57" s="46"/>
      <c r="J57" s="11">
        <f>G57*I57</f>
        <v>0</v>
      </c>
      <c r="K57" s="23"/>
      <c r="L57" s="49"/>
    </row>
    <row r="58" s="2" customFormat="1" ht="120" customHeight="1" spans="1:12">
      <c r="A58" s="10" t="s">
        <v>18</v>
      </c>
      <c r="B58" s="10" t="s">
        <v>204</v>
      </c>
      <c r="C58" s="11" t="s">
        <v>106</v>
      </c>
      <c r="D58" s="12" t="s">
        <v>105</v>
      </c>
      <c r="E58" s="13"/>
      <c r="F58" s="42" t="s">
        <v>107</v>
      </c>
      <c r="G58" s="11">
        <v>1</v>
      </c>
      <c r="H58" s="11" t="s">
        <v>17</v>
      </c>
      <c r="I58" s="11"/>
      <c r="J58" s="11">
        <f t="shared" ref="J58:J76" si="5">G58*I58</f>
        <v>0</v>
      </c>
      <c r="K58" s="23" t="s">
        <v>108</v>
      </c>
      <c r="L58" s="49"/>
    </row>
    <row r="59" s="2" customFormat="1" ht="120" customHeight="1" spans="1:12">
      <c r="A59" s="10" t="s">
        <v>22</v>
      </c>
      <c r="B59" s="10" t="s">
        <v>204</v>
      </c>
      <c r="C59" s="11" t="s">
        <v>148</v>
      </c>
      <c r="D59" s="12" t="s">
        <v>149</v>
      </c>
      <c r="E59" s="13"/>
      <c r="F59" s="14" t="s">
        <v>25</v>
      </c>
      <c r="G59" s="11">
        <v>1</v>
      </c>
      <c r="H59" s="11" t="s">
        <v>17</v>
      </c>
      <c r="I59" s="35"/>
      <c r="J59" s="11">
        <f t="shared" si="5"/>
        <v>0</v>
      </c>
      <c r="K59" s="23"/>
      <c r="L59" s="49"/>
    </row>
    <row r="60" s="2" customFormat="1" ht="120" customHeight="1" spans="1:12">
      <c r="A60" s="10" t="s">
        <v>26</v>
      </c>
      <c r="B60" s="10" t="s">
        <v>204</v>
      </c>
      <c r="C60" s="11" t="s">
        <v>109</v>
      </c>
      <c r="D60" s="12" t="s">
        <v>110</v>
      </c>
      <c r="E60" s="13"/>
      <c r="F60" s="42" t="s">
        <v>111</v>
      </c>
      <c r="G60" s="11">
        <v>2</v>
      </c>
      <c r="H60" s="11" t="s">
        <v>17</v>
      </c>
      <c r="I60" s="46"/>
      <c r="J60" s="11">
        <f t="shared" si="5"/>
        <v>0</v>
      </c>
      <c r="K60" s="11" t="s">
        <v>112</v>
      </c>
      <c r="L60" s="49"/>
    </row>
    <row r="61" s="2" customFormat="1" ht="120" customHeight="1" spans="1:12">
      <c r="A61" s="10" t="s">
        <v>30</v>
      </c>
      <c r="B61" s="10" t="s">
        <v>204</v>
      </c>
      <c r="C61" s="11" t="s">
        <v>126</v>
      </c>
      <c r="D61" s="12" t="s">
        <v>127</v>
      </c>
      <c r="E61" s="13"/>
      <c r="F61" s="42" t="s">
        <v>171</v>
      </c>
      <c r="G61" s="11">
        <v>1</v>
      </c>
      <c r="H61" s="11" t="s">
        <v>17</v>
      </c>
      <c r="I61" s="46"/>
      <c r="J61" s="11">
        <f t="shared" si="5"/>
        <v>0</v>
      </c>
      <c r="K61" s="50" t="s">
        <v>129</v>
      </c>
      <c r="L61" s="49"/>
    </row>
    <row r="62" s="2" customFormat="1" ht="120" customHeight="1" spans="1:12">
      <c r="A62" s="10" t="s">
        <v>32</v>
      </c>
      <c r="B62" s="10" t="s">
        <v>204</v>
      </c>
      <c r="C62" s="35" t="s">
        <v>113</v>
      </c>
      <c r="D62" s="12" t="s">
        <v>205</v>
      </c>
      <c r="E62" s="38"/>
      <c r="F62" s="14" t="s">
        <v>115</v>
      </c>
      <c r="G62" s="11">
        <v>1</v>
      </c>
      <c r="H62" s="11" t="s">
        <v>17</v>
      </c>
      <c r="I62" s="35"/>
      <c r="J62" s="11">
        <f t="shared" si="5"/>
        <v>0</v>
      </c>
      <c r="K62" s="11"/>
      <c r="L62" s="49"/>
    </row>
    <row r="63" s="2" customFormat="1" ht="120" customHeight="1" spans="1:12">
      <c r="A63" s="10" t="s">
        <v>35</v>
      </c>
      <c r="B63" s="10" t="s">
        <v>204</v>
      </c>
      <c r="C63" s="35" t="s">
        <v>116</v>
      </c>
      <c r="D63" s="12" t="s">
        <v>34</v>
      </c>
      <c r="E63" s="38"/>
      <c r="F63" s="14" t="s">
        <v>25</v>
      </c>
      <c r="G63" s="11">
        <v>1</v>
      </c>
      <c r="H63" s="11" t="s">
        <v>17</v>
      </c>
      <c r="I63" s="11"/>
      <c r="J63" s="11">
        <f t="shared" si="5"/>
        <v>0</v>
      </c>
      <c r="K63" s="11"/>
      <c r="L63" s="49"/>
    </row>
    <row r="64" s="2" customFormat="1" ht="120" customHeight="1" spans="1:12">
      <c r="A64" s="10" t="s">
        <v>39</v>
      </c>
      <c r="B64" s="10" t="s">
        <v>204</v>
      </c>
      <c r="C64" s="11" t="s">
        <v>23</v>
      </c>
      <c r="D64" s="12" t="s">
        <v>206</v>
      </c>
      <c r="E64" s="38"/>
      <c r="F64" s="14" t="s">
        <v>25</v>
      </c>
      <c r="G64" s="11">
        <v>2</v>
      </c>
      <c r="H64" s="11" t="s">
        <v>17</v>
      </c>
      <c r="I64" s="11"/>
      <c r="J64" s="11">
        <f t="shared" si="5"/>
        <v>0</v>
      </c>
      <c r="K64" s="11"/>
      <c r="L64" s="49"/>
    </row>
    <row r="65" s="2" customFormat="1" ht="120" customHeight="1" spans="1:12">
      <c r="A65" s="10" t="s">
        <v>42</v>
      </c>
      <c r="B65" s="10" t="s">
        <v>204</v>
      </c>
      <c r="C65" s="11" t="s">
        <v>27</v>
      </c>
      <c r="D65" s="12" t="s">
        <v>68</v>
      </c>
      <c r="E65" s="38"/>
      <c r="F65" s="14" t="s">
        <v>115</v>
      </c>
      <c r="G65" s="11">
        <v>1</v>
      </c>
      <c r="H65" s="11" t="s">
        <v>17</v>
      </c>
      <c r="I65" s="11"/>
      <c r="J65" s="11">
        <f t="shared" si="5"/>
        <v>0</v>
      </c>
      <c r="K65" s="11"/>
      <c r="L65" s="49"/>
    </row>
    <row r="66" s="2" customFormat="1" ht="120" customHeight="1" spans="1:12">
      <c r="A66" s="10" t="s">
        <v>44</v>
      </c>
      <c r="B66" s="10" t="s">
        <v>204</v>
      </c>
      <c r="C66" s="11" t="s">
        <v>33</v>
      </c>
      <c r="D66" s="12" t="s">
        <v>34</v>
      </c>
      <c r="E66" s="38"/>
      <c r="F66" s="14" t="s">
        <v>25</v>
      </c>
      <c r="G66" s="11">
        <v>2</v>
      </c>
      <c r="H66" s="11" t="s">
        <v>17</v>
      </c>
      <c r="I66" s="11"/>
      <c r="J66" s="11">
        <f t="shared" si="5"/>
        <v>0</v>
      </c>
      <c r="K66" s="11"/>
      <c r="L66" s="49"/>
    </row>
    <row r="67" s="2" customFormat="1" ht="120" customHeight="1" spans="1:12">
      <c r="A67" s="10" t="s">
        <v>47</v>
      </c>
      <c r="B67" s="10" t="s">
        <v>204</v>
      </c>
      <c r="C67" s="11" t="s">
        <v>36</v>
      </c>
      <c r="D67" s="12" t="s">
        <v>37</v>
      </c>
      <c r="E67" s="38"/>
      <c r="F67" s="14" t="s">
        <v>38</v>
      </c>
      <c r="G67" s="11">
        <v>1</v>
      </c>
      <c r="H67" s="11" t="s">
        <v>17</v>
      </c>
      <c r="I67" s="11"/>
      <c r="J67" s="11">
        <f t="shared" si="5"/>
        <v>0</v>
      </c>
      <c r="K67" s="11"/>
      <c r="L67" s="49"/>
    </row>
    <row r="68" s="2" customFormat="1" ht="120" customHeight="1" spans="1:12">
      <c r="A68" s="10" t="s">
        <v>49</v>
      </c>
      <c r="B68" s="10" t="s">
        <v>204</v>
      </c>
      <c r="C68" s="11" t="s">
        <v>195</v>
      </c>
      <c r="D68" s="12" t="s">
        <v>207</v>
      </c>
      <c r="E68" s="38"/>
      <c r="F68" s="14" t="s">
        <v>69</v>
      </c>
      <c r="G68" s="11">
        <v>1</v>
      </c>
      <c r="H68" s="11" t="s">
        <v>17</v>
      </c>
      <c r="I68" s="35"/>
      <c r="J68" s="11">
        <f t="shared" si="5"/>
        <v>0</v>
      </c>
      <c r="K68" s="11"/>
      <c r="L68" s="49"/>
    </row>
    <row r="69" s="2" customFormat="1" ht="120" customHeight="1" spans="1:12">
      <c r="A69" s="10" t="s">
        <v>53</v>
      </c>
      <c r="B69" s="10" t="s">
        <v>204</v>
      </c>
      <c r="C69" s="11" t="s">
        <v>197</v>
      </c>
      <c r="D69" s="12" t="s">
        <v>208</v>
      </c>
      <c r="E69" s="38"/>
      <c r="F69" s="14" t="s">
        <v>29</v>
      </c>
      <c r="G69" s="11">
        <v>1</v>
      </c>
      <c r="H69" s="11" t="s">
        <v>17</v>
      </c>
      <c r="I69" s="11"/>
      <c r="J69" s="11">
        <f t="shared" si="5"/>
        <v>0</v>
      </c>
      <c r="K69" s="11"/>
      <c r="L69" s="49"/>
    </row>
    <row r="70" s="2" customFormat="1" ht="120" customHeight="1" spans="1:12">
      <c r="A70" s="10" t="s">
        <v>56</v>
      </c>
      <c r="B70" s="10" t="s">
        <v>204</v>
      </c>
      <c r="C70" s="11" t="s">
        <v>48</v>
      </c>
      <c r="D70" s="12" t="s">
        <v>76</v>
      </c>
      <c r="E70" s="38"/>
      <c r="F70" s="14" t="s">
        <v>25</v>
      </c>
      <c r="G70" s="11">
        <v>8</v>
      </c>
      <c r="H70" s="11" t="s">
        <v>17</v>
      </c>
      <c r="I70" s="11"/>
      <c r="J70" s="11">
        <f t="shared" si="5"/>
        <v>0</v>
      </c>
      <c r="K70" s="11"/>
      <c r="L70" s="49"/>
    </row>
    <row r="71" s="2" customFormat="1" ht="120" customHeight="1" spans="1:12">
      <c r="A71" s="10" t="s">
        <v>58</v>
      </c>
      <c r="B71" s="10" t="s">
        <v>204</v>
      </c>
      <c r="C71" s="11" t="s">
        <v>195</v>
      </c>
      <c r="D71" s="12" t="s">
        <v>199</v>
      </c>
      <c r="E71" s="38"/>
      <c r="F71" s="14" t="s">
        <v>69</v>
      </c>
      <c r="G71" s="11">
        <v>1</v>
      </c>
      <c r="H71" s="11" t="s">
        <v>17</v>
      </c>
      <c r="I71" s="11"/>
      <c r="J71" s="11">
        <f t="shared" si="5"/>
        <v>0</v>
      </c>
      <c r="K71" s="11"/>
      <c r="L71" s="49"/>
    </row>
    <row r="72" s="2" customFormat="1" ht="120" customHeight="1" spans="1:12">
      <c r="A72" s="10" t="s">
        <v>61</v>
      </c>
      <c r="B72" s="10" t="s">
        <v>204</v>
      </c>
      <c r="C72" s="31" t="s">
        <v>117</v>
      </c>
      <c r="D72" s="32" t="s">
        <v>209</v>
      </c>
      <c r="E72" s="43"/>
      <c r="F72" s="42" t="s">
        <v>119</v>
      </c>
      <c r="G72" s="31">
        <v>1</v>
      </c>
      <c r="H72" s="31" t="s">
        <v>17</v>
      </c>
      <c r="I72" s="35"/>
      <c r="J72" s="11">
        <f t="shared" si="5"/>
        <v>0</v>
      </c>
      <c r="K72" s="51"/>
      <c r="L72" s="49"/>
    </row>
    <row r="73" s="2" customFormat="1" ht="120" customHeight="1" spans="1:12">
      <c r="A73" s="10" t="s">
        <v>64</v>
      </c>
      <c r="B73" s="10" t="s">
        <v>204</v>
      </c>
      <c r="C73" s="11" t="s">
        <v>162</v>
      </c>
      <c r="D73" s="32" t="s">
        <v>163</v>
      </c>
      <c r="E73" s="43"/>
      <c r="F73" s="34" t="s">
        <v>164</v>
      </c>
      <c r="G73" s="11">
        <v>2</v>
      </c>
      <c r="H73" s="11" t="s">
        <v>17</v>
      </c>
      <c r="I73" s="35"/>
      <c r="J73" s="11">
        <f t="shared" si="5"/>
        <v>0</v>
      </c>
      <c r="K73" s="11"/>
      <c r="L73" s="49"/>
    </row>
    <row r="74" s="2" customFormat="1" ht="120" customHeight="1" spans="1:12">
      <c r="A74" s="10" t="s">
        <v>66</v>
      </c>
      <c r="B74" s="10" t="s">
        <v>204</v>
      </c>
      <c r="C74" s="11" t="s">
        <v>165</v>
      </c>
      <c r="D74" s="32" t="s">
        <v>76</v>
      </c>
      <c r="E74" s="38"/>
      <c r="F74" s="37" t="s">
        <v>166</v>
      </c>
      <c r="G74" s="11">
        <v>4</v>
      </c>
      <c r="H74" s="11" t="s">
        <v>17</v>
      </c>
      <c r="I74" s="53"/>
      <c r="J74" s="11">
        <f t="shared" si="5"/>
        <v>0</v>
      </c>
      <c r="K74" s="11"/>
      <c r="L74" s="49"/>
    </row>
    <row r="75" s="2" customFormat="1" ht="120" customHeight="1" spans="1:12">
      <c r="A75" s="10" t="s">
        <v>87</v>
      </c>
      <c r="B75" s="10" t="s">
        <v>204</v>
      </c>
      <c r="C75" s="44" t="s">
        <v>130</v>
      </c>
      <c r="D75" s="45" t="s">
        <v>131</v>
      </c>
      <c r="E75" s="45"/>
      <c r="F75" s="14" t="s">
        <v>52</v>
      </c>
      <c r="G75" s="44">
        <v>1</v>
      </c>
      <c r="H75" s="11" t="s">
        <v>17</v>
      </c>
      <c r="I75" s="53"/>
      <c r="J75" s="11">
        <f t="shared" si="5"/>
        <v>0</v>
      </c>
      <c r="K75" s="11"/>
      <c r="L75" s="49"/>
    </row>
    <row r="76" s="2" customFormat="1" ht="120" customHeight="1" spans="1:12">
      <c r="A76" s="10" t="s">
        <v>88</v>
      </c>
      <c r="B76" s="10" t="s">
        <v>204</v>
      </c>
      <c r="C76" s="46" t="s">
        <v>121</v>
      </c>
      <c r="D76" s="46" t="s">
        <v>122</v>
      </c>
      <c r="E76" s="47"/>
      <c r="F76" s="14" t="s">
        <v>69</v>
      </c>
      <c r="G76" s="46">
        <v>1</v>
      </c>
      <c r="H76" s="46" t="s">
        <v>17</v>
      </c>
      <c r="I76" s="11"/>
      <c r="J76" s="11">
        <f t="shared" si="5"/>
        <v>0</v>
      </c>
      <c r="K76" s="47"/>
      <c r="L76" s="49"/>
    </row>
    <row r="77" s="3" customFormat="1" ht="35" customHeight="1" spans="1:11">
      <c r="A77" s="16" t="s">
        <v>70</v>
      </c>
      <c r="B77" s="17"/>
      <c r="C77" s="17"/>
      <c r="D77" s="17"/>
      <c r="E77" s="17"/>
      <c r="F77" s="18"/>
      <c r="G77" s="11">
        <f>SUM(G1:G76)</f>
        <v>158</v>
      </c>
      <c r="H77" s="19" t="s">
        <v>71</v>
      </c>
      <c r="I77" s="53"/>
      <c r="J77" s="24">
        <f>SUM(J1:J76)</f>
        <v>0</v>
      </c>
      <c r="K77" s="11"/>
    </row>
  </sheetData>
  <autoFilter xmlns:etc="http://www.wps.cn/officeDocument/2017/etCustomData" ref="A2:L77" etc:filterBottomFollowUsedRange="0">
    <extLst/>
  </autoFilter>
  <mergeCells count="5">
    <mergeCell ref="A1:H1"/>
    <mergeCell ref="A14:H14"/>
    <mergeCell ref="A33:H33"/>
    <mergeCell ref="A55:H55"/>
    <mergeCell ref="A77:F77"/>
  </mergeCells>
  <printOptions horizontalCentered="1"/>
  <pageMargins left="0.251388888888889" right="0.251388888888889" top="0.251388888888889" bottom="0.251388888888889" header="0.511805555555556" footer="0.511805555555556"/>
  <pageSetup paperSize="9" scale="53" fitToHeight="0" orientation="portrait" horizontalDpi="600" verticalDpi="600"/>
  <headerFooter>
    <oddFooter>&amp;C第 &amp;P 页，共 &amp;N 页</oddFooter>
  </headerFooter>
  <rowBreaks count="1" manualBreakCount="1">
    <brk id="7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="85" zoomScaleNormal="100" topLeftCell="A9" workbookViewId="0">
      <selection activeCell="J11" sqref="J11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ht="46.5" customHeight="1" spans="1:11">
      <c r="A1" s="7" t="s">
        <v>210</v>
      </c>
      <c r="B1" s="7"/>
      <c r="C1" s="7"/>
      <c r="D1" s="7"/>
      <c r="E1" s="7"/>
      <c r="F1" s="7"/>
      <c r="G1" s="7"/>
      <c r="H1" s="7"/>
      <c r="I1" s="20"/>
      <c r="J1" s="20"/>
      <c r="K1" s="20"/>
    </row>
    <row r="2" s="1" customFormat="1" ht="20.1" customHeight="1" spans="1:11">
      <c r="A2" s="28" t="s">
        <v>1</v>
      </c>
      <c r="B2" s="28" t="s">
        <v>2</v>
      </c>
      <c r="C2" s="28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1" t="s">
        <v>9</v>
      </c>
      <c r="J2" s="21" t="s">
        <v>10</v>
      </c>
      <c r="K2" s="29" t="s">
        <v>11</v>
      </c>
    </row>
    <row r="3" s="2" customFormat="1" ht="118" customHeight="1" spans="1:12">
      <c r="A3" s="30" t="s">
        <v>12</v>
      </c>
      <c r="B3" s="30" t="s">
        <v>211</v>
      </c>
      <c r="C3" s="31" t="s">
        <v>67</v>
      </c>
      <c r="D3" s="32" t="s">
        <v>68</v>
      </c>
      <c r="E3" s="33"/>
      <c r="F3" s="34" t="s">
        <v>212</v>
      </c>
      <c r="G3" s="31">
        <v>2</v>
      </c>
      <c r="H3" s="31" t="s">
        <v>17</v>
      </c>
      <c r="I3" s="23"/>
      <c r="J3" s="31">
        <f>G3*I3</f>
        <v>0</v>
      </c>
      <c r="K3" s="39"/>
      <c r="L3" s="5"/>
    </row>
    <row r="4" s="2" customFormat="1" ht="118" customHeight="1" spans="1:12">
      <c r="A4" s="30" t="s">
        <v>18</v>
      </c>
      <c r="B4" s="35" t="s">
        <v>211</v>
      </c>
      <c r="C4" s="11" t="s">
        <v>19</v>
      </c>
      <c r="D4" s="12" t="s">
        <v>213</v>
      </c>
      <c r="E4" s="36"/>
      <c r="F4" s="37" t="s">
        <v>21</v>
      </c>
      <c r="G4" s="11">
        <v>1</v>
      </c>
      <c r="H4" s="11" t="s">
        <v>17</v>
      </c>
      <c r="I4" s="11"/>
      <c r="J4" s="31">
        <f t="shared" ref="J4:J12" si="0">G4*I4</f>
        <v>0</v>
      </c>
      <c r="K4" s="10"/>
      <c r="L4" s="5"/>
    </row>
    <row r="5" s="2" customFormat="1" ht="118" customHeight="1" spans="1:12">
      <c r="A5" s="30" t="s">
        <v>22</v>
      </c>
      <c r="B5" s="35" t="s">
        <v>211</v>
      </c>
      <c r="C5" s="11" t="s">
        <v>19</v>
      </c>
      <c r="D5" s="12" t="s">
        <v>214</v>
      </c>
      <c r="E5" s="36"/>
      <c r="F5" s="37" t="s">
        <v>21</v>
      </c>
      <c r="G5" s="11">
        <v>1</v>
      </c>
      <c r="H5" s="11" t="s">
        <v>17</v>
      </c>
      <c r="I5" s="11"/>
      <c r="J5" s="31">
        <f t="shared" si="0"/>
        <v>0</v>
      </c>
      <c r="K5" s="10"/>
      <c r="L5" s="5"/>
    </row>
    <row r="6" s="2" customFormat="1" ht="120" customHeight="1" spans="1:12">
      <c r="A6" s="30" t="s">
        <v>26</v>
      </c>
      <c r="B6" s="10" t="s">
        <v>215</v>
      </c>
      <c r="C6" s="11" t="s">
        <v>19</v>
      </c>
      <c r="D6" s="12" t="s">
        <v>216</v>
      </c>
      <c r="E6" s="13"/>
      <c r="F6" s="37" t="s">
        <v>217</v>
      </c>
      <c r="G6" s="11">
        <v>1</v>
      </c>
      <c r="H6" s="11" t="s">
        <v>17</v>
      </c>
      <c r="I6" s="11"/>
      <c r="J6" s="31">
        <f t="shared" si="0"/>
        <v>0</v>
      </c>
      <c r="K6" s="23" t="s">
        <v>218</v>
      </c>
      <c r="L6" s="5"/>
    </row>
    <row r="7" s="2" customFormat="1" ht="118" customHeight="1" spans="1:12">
      <c r="A7" s="30" t="s">
        <v>30</v>
      </c>
      <c r="B7" s="35" t="s">
        <v>219</v>
      </c>
      <c r="C7" s="11" t="s">
        <v>67</v>
      </c>
      <c r="D7" s="12" t="s">
        <v>68</v>
      </c>
      <c r="E7" s="38"/>
      <c r="F7" s="37" t="s">
        <v>212</v>
      </c>
      <c r="G7" s="11">
        <v>2</v>
      </c>
      <c r="H7" s="11" t="s">
        <v>17</v>
      </c>
      <c r="I7" s="23"/>
      <c r="J7" s="31">
        <f t="shared" si="0"/>
        <v>0</v>
      </c>
      <c r="K7" s="11"/>
      <c r="L7" s="5"/>
    </row>
    <row r="8" s="1" customFormat="1" ht="118" customHeight="1" spans="1:12">
      <c r="A8" s="30" t="s">
        <v>32</v>
      </c>
      <c r="B8" s="35" t="s">
        <v>219</v>
      </c>
      <c r="C8" s="11" t="s">
        <v>19</v>
      </c>
      <c r="D8" s="12" t="s">
        <v>214</v>
      </c>
      <c r="E8" s="36"/>
      <c r="F8" s="37" t="s">
        <v>21</v>
      </c>
      <c r="G8" s="11">
        <v>1</v>
      </c>
      <c r="H8" s="11" t="s">
        <v>17</v>
      </c>
      <c r="I8" s="11"/>
      <c r="J8" s="31">
        <f t="shared" si="0"/>
        <v>0</v>
      </c>
      <c r="K8" s="10"/>
      <c r="L8" s="5"/>
    </row>
    <row r="9" s="1" customFormat="1" ht="118" customHeight="1" spans="1:12">
      <c r="A9" s="30" t="s">
        <v>35</v>
      </c>
      <c r="B9" s="35" t="s">
        <v>219</v>
      </c>
      <c r="C9" s="11" t="s">
        <v>19</v>
      </c>
      <c r="D9" s="12" t="s">
        <v>220</v>
      </c>
      <c r="E9" s="36"/>
      <c r="F9" s="37" t="s">
        <v>21</v>
      </c>
      <c r="G9" s="11">
        <v>1</v>
      </c>
      <c r="H9" s="11" t="s">
        <v>17</v>
      </c>
      <c r="I9" s="40"/>
      <c r="J9" s="31">
        <f t="shared" si="0"/>
        <v>0</v>
      </c>
      <c r="K9" s="10"/>
      <c r="L9" s="5"/>
    </row>
    <row r="10" s="2" customFormat="1" ht="118" customHeight="1" spans="1:12">
      <c r="A10" s="30" t="s">
        <v>39</v>
      </c>
      <c r="B10" s="35" t="s">
        <v>221</v>
      </c>
      <c r="C10" s="11" t="s">
        <v>67</v>
      </c>
      <c r="D10" s="12" t="s">
        <v>68</v>
      </c>
      <c r="E10" s="38"/>
      <c r="F10" s="37" t="s">
        <v>212</v>
      </c>
      <c r="G10" s="11">
        <v>2</v>
      </c>
      <c r="H10" s="11" t="s">
        <v>17</v>
      </c>
      <c r="I10" s="23"/>
      <c r="J10" s="31">
        <f t="shared" si="0"/>
        <v>0</v>
      </c>
      <c r="K10" s="11"/>
      <c r="L10" s="5"/>
    </row>
    <row r="11" s="1" customFormat="1" ht="118" customHeight="1" spans="1:12">
      <c r="A11" s="30" t="s">
        <v>42</v>
      </c>
      <c r="B11" s="35" t="s">
        <v>221</v>
      </c>
      <c r="C11" s="11" t="s">
        <v>19</v>
      </c>
      <c r="D11" s="12" t="s">
        <v>222</v>
      </c>
      <c r="E11" s="36"/>
      <c r="F11" s="37" t="s">
        <v>21</v>
      </c>
      <c r="G11" s="11">
        <v>1</v>
      </c>
      <c r="H11" s="11" t="s">
        <v>17</v>
      </c>
      <c r="I11" s="11"/>
      <c r="J11" s="31">
        <f t="shared" si="0"/>
        <v>0</v>
      </c>
      <c r="K11" s="10"/>
      <c r="L11" s="5"/>
    </row>
    <row r="12" s="1" customFormat="1" ht="118" customHeight="1" spans="1:12">
      <c r="A12" s="30" t="s">
        <v>44</v>
      </c>
      <c r="B12" s="35" t="s">
        <v>221</v>
      </c>
      <c r="C12" s="11" t="s">
        <v>19</v>
      </c>
      <c r="D12" s="12" t="s">
        <v>220</v>
      </c>
      <c r="E12" s="36"/>
      <c r="F12" s="37" t="s">
        <v>21</v>
      </c>
      <c r="G12" s="11">
        <v>1</v>
      </c>
      <c r="H12" s="11" t="s">
        <v>17</v>
      </c>
      <c r="I12" s="40"/>
      <c r="J12" s="31">
        <f t="shared" si="0"/>
        <v>0</v>
      </c>
      <c r="K12" s="10"/>
      <c r="L12" s="5"/>
    </row>
    <row r="13" s="3" customFormat="1" ht="35" customHeight="1" spans="1:11">
      <c r="A13" s="11" t="s">
        <v>70</v>
      </c>
      <c r="B13" s="11"/>
      <c r="C13" s="11"/>
      <c r="D13" s="11"/>
      <c r="E13" s="11"/>
      <c r="F13" s="11"/>
      <c r="G13" s="11">
        <f>SUM(G1:G11)</f>
        <v>12</v>
      </c>
      <c r="H13" s="19" t="s">
        <v>71</v>
      </c>
      <c r="I13" s="19"/>
      <c r="J13" s="41">
        <f>SUM(J1:J12)</f>
        <v>0</v>
      </c>
      <c r="K13" s="11"/>
    </row>
  </sheetData>
  <mergeCells count="2">
    <mergeCell ref="A1:H1"/>
    <mergeCell ref="A13:F13"/>
  </mergeCells>
  <printOptions horizontalCentered="1"/>
  <pageMargins left="0.251388888888889" right="0.251388888888889" top="0.251388888888889" bottom="0.251388888888889" header="0.511805555555556" footer="0.511805555555556"/>
  <pageSetup paperSize="9" scale="53" fitToHeight="0" orientation="portrait" horizontalDpi="600" verticalDpi="600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view="pageBreakPreview" zoomScale="85" zoomScaleNormal="100" workbookViewId="0">
      <selection activeCell="I4" sqref="I4"/>
    </sheetView>
  </sheetViews>
  <sheetFormatPr defaultColWidth="9" defaultRowHeight="14.4" outlineLevelRow="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ht="46.5" customHeight="1" spans="1:11">
      <c r="A1" s="7" t="s">
        <v>223</v>
      </c>
      <c r="B1" s="7"/>
      <c r="C1" s="7"/>
      <c r="D1" s="7"/>
      <c r="E1" s="7"/>
      <c r="F1" s="7"/>
      <c r="G1" s="7"/>
      <c r="H1" s="7"/>
      <c r="I1" s="20"/>
      <c r="J1" s="20"/>
      <c r="K1" s="20"/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224</v>
      </c>
      <c r="C3" s="11" t="s">
        <v>225</v>
      </c>
      <c r="D3" s="12" t="s">
        <v>226</v>
      </c>
      <c r="E3" s="11"/>
      <c r="F3" s="14" t="s">
        <v>52</v>
      </c>
      <c r="G3" s="11">
        <v>8</v>
      </c>
      <c r="H3" s="11" t="s">
        <v>17</v>
      </c>
      <c r="I3" s="11"/>
      <c r="J3" s="11">
        <f>G3*I3</f>
        <v>0</v>
      </c>
      <c r="K3" s="23"/>
      <c r="L3" s="5"/>
    </row>
    <row r="4" s="2" customFormat="1" ht="118" customHeight="1" spans="1:12">
      <c r="A4" s="10" t="s">
        <v>18</v>
      </c>
      <c r="B4" s="10" t="s">
        <v>224</v>
      </c>
      <c r="C4" s="11" t="s">
        <v>227</v>
      </c>
      <c r="D4" s="12" t="s">
        <v>228</v>
      </c>
      <c r="E4" s="13"/>
      <c r="F4" s="14" t="s">
        <v>229</v>
      </c>
      <c r="G4" s="11">
        <v>5</v>
      </c>
      <c r="H4" s="11" t="s">
        <v>17</v>
      </c>
      <c r="I4" s="11"/>
      <c r="J4" s="11">
        <f>G4*I4</f>
        <v>0</v>
      </c>
      <c r="K4" s="23"/>
      <c r="L4" s="5"/>
    </row>
    <row r="5" s="3" customFormat="1" ht="35" customHeight="1" spans="1:11">
      <c r="A5" s="16" t="s">
        <v>70</v>
      </c>
      <c r="B5" s="17"/>
      <c r="C5" s="17"/>
      <c r="D5" s="17"/>
      <c r="E5" s="17"/>
      <c r="F5" s="18"/>
      <c r="G5" s="11">
        <f>SUM(G3:G4)</f>
        <v>13</v>
      </c>
      <c r="H5" s="19" t="s">
        <v>71</v>
      </c>
      <c r="I5" s="19"/>
      <c r="J5" s="24">
        <f>SUM(J3:J4)</f>
        <v>0</v>
      </c>
      <c r="K5" s="11"/>
    </row>
  </sheetData>
  <mergeCells count="2">
    <mergeCell ref="A1:H1"/>
    <mergeCell ref="A5:F5"/>
  </mergeCells>
  <printOptions horizontalCentered="1"/>
  <pageMargins left="0.251388888888889" right="0.251388888888889" top="0.251388888888889" bottom="0.251388888888889" header="0.511805555555556" footer="0.511805555555556"/>
  <pageSetup paperSize="9" scale="53" fitToHeight="0" orientation="portrait" horizontalDpi="600" verticalDpi="600"/>
  <headerFooter>
    <oddFooter>&amp;C第 &amp;P 页，共 &amp;N 页</oddFooter>
  </headerFooter>
  <ignoredErrors>
    <ignoredError sqref="J5" unlocked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view="pageBreakPreview" zoomScale="70" zoomScaleNormal="100" topLeftCell="A8" workbookViewId="0">
      <selection activeCell="G17" sqref="G17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17.462962962963" style="4" customWidth="1"/>
    <col min="5" max="5" width="26.3796296296296" style="5" customWidth="1"/>
    <col min="6" max="6" width="45.6759259259259" style="25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ht="46.5" customHeight="1" spans="1:11">
      <c r="A1" s="7" t="s">
        <v>230</v>
      </c>
      <c r="B1" s="7"/>
      <c r="C1" s="7"/>
      <c r="D1" s="7"/>
      <c r="E1" s="7"/>
      <c r="F1" s="26"/>
      <c r="G1" s="7"/>
      <c r="H1" s="7"/>
      <c r="I1" s="20"/>
      <c r="J1" s="20"/>
      <c r="K1" s="20"/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231</v>
      </c>
      <c r="C3" s="11" t="s">
        <v>232</v>
      </c>
      <c r="D3" s="12" t="s">
        <v>233</v>
      </c>
      <c r="E3" s="13"/>
      <c r="F3" s="14" t="s">
        <v>234</v>
      </c>
      <c r="G3" s="11">
        <v>1</v>
      </c>
      <c r="H3" s="11" t="s">
        <v>17</v>
      </c>
      <c r="I3" s="11"/>
      <c r="J3" s="11">
        <f>G3*I3</f>
        <v>0</v>
      </c>
      <c r="K3" s="23"/>
      <c r="L3" s="5"/>
    </row>
    <row r="4" s="2" customFormat="1" ht="118" customHeight="1" spans="1:12">
      <c r="A4" s="10" t="s">
        <v>18</v>
      </c>
      <c r="B4" s="10" t="s">
        <v>231</v>
      </c>
      <c r="C4" s="11" t="s">
        <v>235</v>
      </c>
      <c r="D4" s="12" t="s">
        <v>34</v>
      </c>
      <c r="E4" s="13"/>
      <c r="F4" s="14" t="s">
        <v>52</v>
      </c>
      <c r="G4" s="11">
        <v>11</v>
      </c>
      <c r="H4" s="11" t="s">
        <v>17</v>
      </c>
      <c r="I4" s="11"/>
      <c r="J4" s="11">
        <f t="shared" ref="J4:J15" si="0">G4*I4</f>
        <v>0</v>
      </c>
      <c r="K4" s="23"/>
      <c r="L4" s="5"/>
    </row>
    <row r="5" s="2" customFormat="1" ht="118" customHeight="1" spans="1:12">
      <c r="A5" s="10" t="s">
        <v>22</v>
      </c>
      <c r="B5" s="10" t="s">
        <v>231</v>
      </c>
      <c r="C5" s="11" t="s">
        <v>236</v>
      </c>
      <c r="D5" s="12" t="s">
        <v>237</v>
      </c>
      <c r="E5" s="13"/>
      <c r="F5" s="14" t="s">
        <v>234</v>
      </c>
      <c r="G5" s="11">
        <v>18</v>
      </c>
      <c r="H5" s="11" t="s">
        <v>17</v>
      </c>
      <c r="I5" s="11"/>
      <c r="J5" s="11">
        <f t="shared" si="0"/>
        <v>0</v>
      </c>
      <c r="K5" s="23"/>
      <c r="L5" s="5"/>
    </row>
    <row r="6" s="2" customFormat="1" ht="118" customHeight="1" spans="1:12">
      <c r="A6" s="10" t="s">
        <v>26</v>
      </c>
      <c r="B6" s="10" t="s">
        <v>231</v>
      </c>
      <c r="C6" s="11" t="s">
        <v>238</v>
      </c>
      <c r="D6" s="12" t="s">
        <v>34</v>
      </c>
      <c r="E6" s="13"/>
      <c r="F6" s="14" t="s">
        <v>239</v>
      </c>
      <c r="G6" s="11">
        <v>216</v>
      </c>
      <c r="H6" s="11" t="s">
        <v>17</v>
      </c>
      <c r="I6" s="11"/>
      <c r="J6" s="11">
        <f t="shared" si="0"/>
        <v>0</v>
      </c>
      <c r="K6" s="23"/>
      <c r="L6" s="5"/>
    </row>
    <row r="7" s="2" customFormat="1" ht="118" customHeight="1" spans="1:12">
      <c r="A7" s="10" t="s">
        <v>30</v>
      </c>
      <c r="B7" s="10" t="s">
        <v>240</v>
      </c>
      <c r="C7" s="11" t="s">
        <v>236</v>
      </c>
      <c r="D7" s="12" t="s">
        <v>241</v>
      </c>
      <c r="E7" s="13"/>
      <c r="F7" s="14" t="s">
        <v>234</v>
      </c>
      <c r="G7" s="11">
        <v>28</v>
      </c>
      <c r="H7" s="11" t="s">
        <v>17</v>
      </c>
      <c r="I7" s="11"/>
      <c r="J7" s="11">
        <f t="shared" si="0"/>
        <v>0</v>
      </c>
      <c r="K7" s="23"/>
      <c r="L7" s="5"/>
    </row>
    <row r="8" s="2" customFormat="1" ht="118" customHeight="1" spans="1:12">
      <c r="A8" s="10" t="s">
        <v>32</v>
      </c>
      <c r="B8" s="10" t="s">
        <v>240</v>
      </c>
      <c r="C8" s="11" t="s">
        <v>238</v>
      </c>
      <c r="D8" s="12" t="s">
        <v>34</v>
      </c>
      <c r="E8" s="13"/>
      <c r="F8" s="14" t="s">
        <v>242</v>
      </c>
      <c r="G8" s="11">
        <v>56</v>
      </c>
      <c r="H8" s="11" t="s">
        <v>17</v>
      </c>
      <c r="I8" s="11"/>
      <c r="J8" s="11">
        <f t="shared" si="0"/>
        <v>0</v>
      </c>
      <c r="K8" s="23"/>
      <c r="L8" s="5"/>
    </row>
    <row r="9" s="2" customFormat="1" ht="118" customHeight="1" spans="1:12">
      <c r="A9" s="10" t="s">
        <v>35</v>
      </c>
      <c r="B9" s="10" t="s">
        <v>243</v>
      </c>
      <c r="C9" s="11" t="s">
        <v>232</v>
      </c>
      <c r="D9" s="12" t="s">
        <v>244</v>
      </c>
      <c r="E9" s="13"/>
      <c r="F9" s="14" t="s">
        <v>234</v>
      </c>
      <c r="G9" s="11">
        <v>5</v>
      </c>
      <c r="H9" s="11" t="s">
        <v>17</v>
      </c>
      <c r="I9" s="11"/>
      <c r="J9" s="11">
        <f t="shared" si="0"/>
        <v>0</v>
      </c>
      <c r="K9" s="23"/>
      <c r="L9" s="5"/>
    </row>
    <row r="10" s="2" customFormat="1" ht="118" customHeight="1" spans="1:12">
      <c r="A10" s="10" t="s">
        <v>39</v>
      </c>
      <c r="B10" s="10" t="s">
        <v>243</v>
      </c>
      <c r="C10" s="11" t="s">
        <v>235</v>
      </c>
      <c r="D10" s="12" t="s">
        <v>244</v>
      </c>
      <c r="E10" s="13"/>
      <c r="F10" s="14" t="s">
        <v>242</v>
      </c>
      <c r="G10" s="11">
        <v>10</v>
      </c>
      <c r="H10" s="11" t="s">
        <v>17</v>
      </c>
      <c r="I10" s="11"/>
      <c r="J10" s="11">
        <f t="shared" si="0"/>
        <v>0</v>
      </c>
      <c r="K10" s="23"/>
      <c r="L10" s="5"/>
    </row>
    <row r="11" s="2" customFormat="1" ht="118" customHeight="1" spans="1:12">
      <c r="A11" s="10" t="s">
        <v>42</v>
      </c>
      <c r="B11" s="10" t="s">
        <v>243</v>
      </c>
      <c r="C11" s="11" t="s">
        <v>238</v>
      </c>
      <c r="D11" s="12" t="s">
        <v>34</v>
      </c>
      <c r="E11" s="13"/>
      <c r="F11" s="14" t="s">
        <v>242</v>
      </c>
      <c r="G11" s="11">
        <v>141</v>
      </c>
      <c r="H11" s="11" t="s">
        <v>17</v>
      </c>
      <c r="I11" s="11"/>
      <c r="J11" s="11">
        <f t="shared" si="0"/>
        <v>0</v>
      </c>
      <c r="K11" s="23"/>
      <c r="L11" s="5"/>
    </row>
    <row r="12" s="2" customFormat="1" ht="118" customHeight="1" spans="1:12">
      <c r="A12" s="10" t="s">
        <v>44</v>
      </c>
      <c r="B12" s="10" t="s">
        <v>245</v>
      </c>
      <c r="C12" s="11" t="s">
        <v>246</v>
      </c>
      <c r="D12" s="12" t="s">
        <v>247</v>
      </c>
      <c r="E12" s="13"/>
      <c r="F12" s="14" t="s">
        <v>234</v>
      </c>
      <c r="G12" s="11">
        <v>3</v>
      </c>
      <c r="H12" s="11" t="s">
        <v>17</v>
      </c>
      <c r="I12" s="11"/>
      <c r="J12" s="11">
        <f t="shared" si="0"/>
        <v>0</v>
      </c>
      <c r="K12" s="23"/>
      <c r="L12" s="5"/>
    </row>
    <row r="13" s="2" customFormat="1" ht="118" customHeight="1" spans="1:12">
      <c r="A13" s="10" t="s">
        <v>47</v>
      </c>
      <c r="B13" s="10" t="s">
        <v>245</v>
      </c>
      <c r="C13" s="11" t="s">
        <v>235</v>
      </c>
      <c r="D13" s="12" t="s">
        <v>34</v>
      </c>
      <c r="E13" s="13"/>
      <c r="F13" s="14" t="s">
        <v>242</v>
      </c>
      <c r="G13" s="11">
        <v>12</v>
      </c>
      <c r="H13" s="11" t="s">
        <v>17</v>
      </c>
      <c r="I13" s="11"/>
      <c r="J13" s="11">
        <f t="shared" si="0"/>
        <v>0</v>
      </c>
      <c r="K13" s="23"/>
      <c r="L13" s="5"/>
    </row>
    <row r="14" s="2" customFormat="1" ht="118" customHeight="1" spans="1:12">
      <c r="A14" s="10" t="s">
        <v>49</v>
      </c>
      <c r="B14" s="10" t="s">
        <v>245</v>
      </c>
      <c r="C14" s="11" t="s">
        <v>238</v>
      </c>
      <c r="D14" s="12" t="s">
        <v>34</v>
      </c>
      <c r="E14" s="13"/>
      <c r="F14" s="14" t="s">
        <v>242</v>
      </c>
      <c r="G14" s="11">
        <v>189</v>
      </c>
      <c r="H14" s="11" t="s">
        <v>17</v>
      </c>
      <c r="I14" s="11"/>
      <c r="J14" s="11">
        <f t="shared" si="0"/>
        <v>0</v>
      </c>
      <c r="K14" s="23"/>
      <c r="L14" s="5"/>
    </row>
    <row r="15" s="2" customFormat="1" ht="118" customHeight="1" spans="1:12">
      <c r="A15" s="10" t="s">
        <v>53</v>
      </c>
      <c r="B15" s="10" t="s">
        <v>248</v>
      </c>
      <c r="C15" s="11" t="s">
        <v>236</v>
      </c>
      <c r="D15" s="12">
        <v>1400</v>
      </c>
      <c r="E15" s="13"/>
      <c r="F15" s="14" t="s">
        <v>249</v>
      </c>
      <c r="G15" s="11">
        <v>30</v>
      </c>
      <c r="H15" s="11" t="s">
        <v>17</v>
      </c>
      <c r="I15" s="11"/>
      <c r="J15" s="11">
        <f t="shared" si="0"/>
        <v>0</v>
      </c>
      <c r="K15" s="23"/>
      <c r="L15" s="5"/>
    </row>
    <row r="16" s="3" customFormat="1" ht="35" customHeight="1" spans="1:11">
      <c r="A16" s="16" t="s">
        <v>70</v>
      </c>
      <c r="B16" s="17"/>
      <c r="C16" s="17"/>
      <c r="D16" s="17"/>
      <c r="E16" s="17"/>
      <c r="F16" s="27"/>
      <c r="G16" s="11">
        <f>SUM(G1:G15)</f>
        <v>720</v>
      </c>
      <c r="H16" s="19" t="s">
        <v>71</v>
      </c>
      <c r="I16" s="19"/>
      <c r="J16" s="24">
        <f>SUM(J1:J14)</f>
        <v>0</v>
      </c>
      <c r="K16" s="11"/>
    </row>
  </sheetData>
  <mergeCells count="2">
    <mergeCell ref="A1:H1"/>
    <mergeCell ref="A16:F16"/>
  </mergeCells>
  <printOptions horizontalCentered="1"/>
  <pageMargins left="0.251388888888889" right="0.251388888888889" top="0.251388888888889" bottom="0.251388888888889" header="0.511805555555556" footer="0.511805555555556"/>
  <pageSetup paperSize="9" scale="51" fitToHeight="0" orientation="portrait" horizontalDpi="600" verticalDpi="600"/>
  <headerFooter>
    <oddFooter>&amp;C第 &amp;P 页，共 &amp;N 页</oddFooter>
  </headerFooter>
  <rowBreaks count="1" manualBreakCount="1">
    <brk id="18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view="pageBreakPreview" zoomScaleNormal="100" workbookViewId="0">
      <selection activeCell="G4" sqref="G4"/>
    </sheetView>
  </sheetViews>
  <sheetFormatPr defaultColWidth="9" defaultRowHeight="14.4"/>
  <cols>
    <col min="1" max="2" width="10.6296296296296" style="4" customWidth="1"/>
    <col min="3" max="3" width="11.1296296296296" style="4" customWidth="1"/>
    <col min="4" max="4" width="23.212962962963" style="4" customWidth="1"/>
    <col min="5" max="5" width="26.3796296296296" style="5" customWidth="1"/>
    <col min="6" max="6" width="39.2777777777778" style="6" customWidth="1"/>
    <col min="7" max="7" width="9" style="5" customWidth="1"/>
    <col min="8" max="8" width="10.6296296296296" style="6" customWidth="1"/>
    <col min="9" max="9" width="15.6296296296296" style="5" customWidth="1"/>
    <col min="10" max="10" width="18.2592592592593" style="5" customWidth="1"/>
    <col min="11" max="11" width="21.1296296296296" style="6" customWidth="1"/>
    <col min="12" max="16384" width="9" style="3"/>
  </cols>
  <sheetData>
    <row r="1" ht="46.5" customHeight="1" spans="1:11">
      <c r="A1" s="7" t="s">
        <v>250</v>
      </c>
      <c r="B1" s="7"/>
      <c r="C1" s="7"/>
      <c r="D1" s="7"/>
      <c r="E1" s="7"/>
      <c r="F1" s="7"/>
      <c r="G1" s="7"/>
      <c r="H1" s="7"/>
      <c r="I1" s="20"/>
      <c r="J1" s="20"/>
      <c r="K1" s="20"/>
    </row>
    <row r="2" s="1" customFormat="1" ht="20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1" t="s">
        <v>9</v>
      </c>
      <c r="J2" s="22" t="s">
        <v>10</v>
      </c>
      <c r="K2" s="9" t="s">
        <v>11</v>
      </c>
    </row>
    <row r="3" s="2" customFormat="1" ht="118" customHeight="1" spans="1:12">
      <c r="A3" s="10" t="s">
        <v>12</v>
      </c>
      <c r="B3" s="10" t="s">
        <v>251</v>
      </c>
      <c r="C3" s="11" t="s">
        <v>252</v>
      </c>
      <c r="D3" s="12" t="s">
        <v>253</v>
      </c>
      <c r="E3" s="13"/>
      <c r="F3" s="14" t="s">
        <v>254</v>
      </c>
      <c r="G3" s="11">
        <v>5</v>
      </c>
      <c r="H3" s="11" t="s">
        <v>17</v>
      </c>
      <c r="I3" s="11"/>
      <c r="J3" s="11">
        <f t="shared" ref="J3:J13" si="0">G3*I3</f>
        <v>0</v>
      </c>
      <c r="K3" s="23" t="s">
        <v>255</v>
      </c>
      <c r="L3" s="5"/>
    </row>
    <row r="4" s="2" customFormat="1" ht="118" customHeight="1" spans="1:12">
      <c r="A4" s="10" t="s">
        <v>18</v>
      </c>
      <c r="B4" s="10" t="s">
        <v>251</v>
      </c>
      <c r="C4" s="11" t="s">
        <v>252</v>
      </c>
      <c r="D4" s="12" t="s">
        <v>256</v>
      </c>
      <c r="E4" s="13"/>
      <c r="F4" s="14" t="s">
        <v>254</v>
      </c>
      <c r="G4" s="11">
        <v>1</v>
      </c>
      <c r="H4" s="11" t="s">
        <v>17</v>
      </c>
      <c r="I4" s="11"/>
      <c r="J4" s="11">
        <f t="shared" si="0"/>
        <v>0</v>
      </c>
      <c r="K4" s="23"/>
      <c r="L4" s="5"/>
    </row>
    <row r="5" s="2" customFormat="1" ht="118" customHeight="1" spans="1:12">
      <c r="A5" s="10" t="s">
        <v>22</v>
      </c>
      <c r="B5" s="10" t="s">
        <v>251</v>
      </c>
      <c r="C5" s="11" t="s">
        <v>257</v>
      </c>
      <c r="D5" s="12" t="s">
        <v>34</v>
      </c>
      <c r="E5" s="13"/>
      <c r="F5" s="14" t="s">
        <v>258</v>
      </c>
      <c r="G5" s="11">
        <v>6</v>
      </c>
      <c r="H5" s="11" t="s">
        <v>17</v>
      </c>
      <c r="I5" s="11"/>
      <c r="J5" s="11">
        <f t="shared" si="0"/>
        <v>0</v>
      </c>
      <c r="K5" s="23"/>
      <c r="L5" s="5"/>
    </row>
    <row r="6" s="2" customFormat="1" ht="118" customHeight="1" spans="1:12">
      <c r="A6" s="10" t="s">
        <v>26</v>
      </c>
      <c r="B6" s="10" t="s">
        <v>251</v>
      </c>
      <c r="C6" s="11" t="s">
        <v>259</v>
      </c>
      <c r="D6" s="12" t="s">
        <v>260</v>
      </c>
      <c r="E6" s="13"/>
      <c r="F6" s="14" t="s">
        <v>261</v>
      </c>
      <c r="G6" s="11">
        <v>1</v>
      </c>
      <c r="H6" s="11" t="s">
        <v>17</v>
      </c>
      <c r="I6" s="11"/>
      <c r="J6" s="11">
        <f t="shared" si="0"/>
        <v>0</v>
      </c>
      <c r="K6" s="23"/>
      <c r="L6" s="5"/>
    </row>
    <row r="7" s="2" customFormat="1" ht="118" customHeight="1" spans="1:12">
      <c r="A7" s="10" t="s">
        <v>30</v>
      </c>
      <c r="B7" s="10" t="s">
        <v>251</v>
      </c>
      <c r="C7" s="11" t="s">
        <v>262</v>
      </c>
      <c r="D7" s="12" t="s">
        <v>263</v>
      </c>
      <c r="E7" s="13"/>
      <c r="F7" s="14" t="s">
        <v>254</v>
      </c>
      <c r="G7" s="11">
        <v>1</v>
      </c>
      <c r="H7" s="11" t="s">
        <v>17</v>
      </c>
      <c r="I7" s="11"/>
      <c r="J7" s="11">
        <f t="shared" si="0"/>
        <v>0</v>
      </c>
      <c r="K7" s="23" t="s">
        <v>264</v>
      </c>
      <c r="L7" s="5"/>
    </row>
    <row r="8" s="2" customFormat="1" ht="118" customHeight="1" spans="1:12">
      <c r="A8" s="10" t="s">
        <v>32</v>
      </c>
      <c r="B8" s="10" t="s">
        <v>251</v>
      </c>
      <c r="C8" s="11" t="s">
        <v>265</v>
      </c>
      <c r="D8" s="12" t="s">
        <v>34</v>
      </c>
      <c r="E8" s="15"/>
      <c r="F8" s="14" t="s">
        <v>266</v>
      </c>
      <c r="G8" s="11">
        <v>1</v>
      </c>
      <c r="H8" s="11" t="s">
        <v>17</v>
      </c>
      <c r="I8" s="11"/>
      <c r="J8" s="11">
        <f t="shared" si="0"/>
        <v>0</v>
      </c>
      <c r="K8" s="23"/>
      <c r="L8" s="5"/>
    </row>
    <row r="9" s="2" customFormat="1" ht="118" customHeight="1" spans="1:12">
      <c r="A9" s="10" t="s">
        <v>35</v>
      </c>
      <c r="B9" s="10" t="s">
        <v>251</v>
      </c>
      <c r="C9" s="11" t="s">
        <v>267</v>
      </c>
      <c r="D9" s="12" t="s">
        <v>34</v>
      </c>
      <c r="E9" s="15"/>
      <c r="F9" s="14" t="s">
        <v>268</v>
      </c>
      <c r="G9" s="11">
        <v>2</v>
      </c>
      <c r="H9" s="11" t="s">
        <v>17</v>
      </c>
      <c r="I9" s="11"/>
      <c r="J9" s="11">
        <f t="shared" si="0"/>
        <v>0</v>
      </c>
      <c r="K9" s="23"/>
      <c r="L9" s="5"/>
    </row>
    <row r="10" s="2" customFormat="1" ht="118" customHeight="1" spans="1:12">
      <c r="A10" s="10" t="s">
        <v>39</v>
      </c>
      <c r="B10" s="10" t="s">
        <v>251</v>
      </c>
      <c r="C10" s="11" t="s">
        <v>259</v>
      </c>
      <c r="D10" s="12" t="s">
        <v>260</v>
      </c>
      <c r="E10" s="13"/>
      <c r="F10" s="14" t="s">
        <v>261</v>
      </c>
      <c r="G10" s="11">
        <v>1</v>
      </c>
      <c r="H10" s="11" t="s">
        <v>17</v>
      </c>
      <c r="I10" s="11"/>
      <c r="J10" s="11">
        <f t="shared" si="0"/>
        <v>0</v>
      </c>
      <c r="K10" s="23"/>
      <c r="L10" s="5"/>
    </row>
    <row r="11" s="2" customFormat="1" ht="118" customHeight="1" spans="1:12">
      <c r="A11" s="10" t="s">
        <v>42</v>
      </c>
      <c r="B11" s="10" t="s">
        <v>269</v>
      </c>
      <c r="C11" s="11" t="s">
        <v>270</v>
      </c>
      <c r="D11" s="12" t="s">
        <v>271</v>
      </c>
      <c r="E11" s="13"/>
      <c r="F11" s="14" t="s">
        <v>272</v>
      </c>
      <c r="G11" s="11">
        <v>1</v>
      </c>
      <c r="H11" s="11" t="s">
        <v>17</v>
      </c>
      <c r="I11" s="11"/>
      <c r="J11" s="11">
        <f t="shared" si="0"/>
        <v>0</v>
      </c>
      <c r="K11" s="23"/>
      <c r="L11" s="5"/>
    </row>
    <row r="12" s="2" customFormat="1" ht="118" customHeight="1" spans="1:12">
      <c r="A12" s="10" t="s">
        <v>44</v>
      </c>
      <c r="B12" s="10" t="s">
        <v>269</v>
      </c>
      <c r="C12" s="11" t="s">
        <v>273</v>
      </c>
      <c r="D12" s="12" t="s">
        <v>274</v>
      </c>
      <c r="E12" s="15"/>
      <c r="F12" s="14" t="s">
        <v>275</v>
      </c>
      <c r="G12" s="11">
        <v>1</v>
      </c>
      <c r="H12" s="11" t="s">
        <v>17</v>
      </c>
      <c r="I12" s="11"/>
      <c r="J12" s="11">
        <f t="shared" si="0"/>
        <v>0</v>
      </c>
      <c r="K12" s="23"/>
      <c r="L12" s="5"/>
    </row>
    <row r="13" s="2" customFormat="1" ht="118" customHeight="1" spans="1:12">
      <c r="A13" s="10" t="s">
        <v>47</v>
      </c>
      <c r="B13" s="10" t="s">
        <v>269</v>
      </c>
      <c r="C13" s="11" t="s">
        <v>276</v>
      </c>
      <c r="D13" s="12" t="s">
        <v>34</v>
      </c>
      <c r="E13" s="13"/>
      <c r="F13" s="14" t="s">
        <v>258</v>
      </c>
      <c r="G13" s="11">
        <v>2</v>
      </c>
      <c r="H13" s="11" t="s">
        <v>17</v>
      </c>
      <c r="I13" s="11"/>
      <c r="J13" s="11">
        <f t="shared" si="0"/>
        <v>0</v>
      </c>
      <c r="K13" s="23"/>
      <c r="L13" s="5"/>
    </row>
    <row r="14" s="3" customFormat="1" ht="35" customHeight="1" spans="1:11">
      <c r="A14" s="16" t="s">
        <v>70</v>
      </c>
      <c r="B14" s="17"/>
      <c r="C14" s="17"/>
      <c r="D14" s="17"/>
      <c r="E14" s="17"/>
      <c r="F14" s="18"/>
      <c r="G14" s="11">
        <f>SUM(G1:G13)</f>
        <v>22</v>
      </c>
      <c r="H14" s="19" t="s">
        <v>71</v>
      </c>
      <c r="I14" s="19"/>
      <c r="J14" s="24">
        <f>SUM(J1:J13)</f>
        <v>0</v>
      </c>
      <c r="K14" s="11"/>
    </row>
  </sheetData>
  <mergeCells count="2">
    <mergeCell ref="A1:H1"/>
    <mergeCell ref="A14:F14"/>
  </mergeCells>
  <printOptions horizontalCentered="1"/>
  <pageMargins left="0.251388888888889" right="0.251388888888889" top="0.251388888888889" bottom="0.251388888888889" header="0.511805555555556" footer="0.511805555555556"/>
  <pageSetup paperSize="9" scale="51" fitToHeight="0" orientation="portrait" horizontalDpi="600" verticalDpi="600"/>
  <headerFooter>
    <oddFooter>&amp;C第 &amp;P 页，共 &amp;N 页</oddFooter>
  </headerFooter>
  <rowBreaks count="1" manualBreakCount="1"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行政酒廊</vt:lpstr>
      <vt:lpstr>棋牌室</vt:lpstr>
      <vt:lpstr>行政大床房</vt:lpstr>
      <vt:lpstr>行政双床房 </vt:lpstr>
      <vt:lpstr>豪华套房</vt:lpstr>
      <vt:lpstr>电梯间</vt:lpstr>
      <vt:lpstr>接待室、休息间</vt:lpstr>
      <vt:lpstr>会议室</vt:lpstr>
      <vt:lpstr>员工办公室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快乐的小笼包</cp:lastModifiedBy>
  <dcterms:created xsi:type="dcterms:W3CDTF">2025-02-23T01:50:00Z</dcterms:created>
  <dcterms:modified xsi:type="dcterms:W3CDTF">2025-08-29T01:57:29Z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FE5E36134A26408583BE1D5FC606BC45_13</vt:lpwstr>
  </property>
  <property fmtid="{D5CDD505-2E9C-101B-9397-08002B2CF9AE}" pid="3" name="KSOProductBuildVer">
    <vt:lpwstr>2052-12.1.0.22529</vt:lpwstr>
  </property>
</Properties>
</file>