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tabRatio="813"/>
  </bookViews>
  <sheets>
    <sheet name="负一层-O康体门厅" sheetId="23" r:id="rId1"/>
    <sheet name="负一层-P健身区" sheetId="25" r:id="rId2"/>
    <sheet name="负一层-Q泳池休息区" sheetId="24" r:id="rId3"/>
    <sheet name="辅楼-R客房公区" sheetId="26" r:id="rId4"/>
    <sheet name="辅楼-S客房" sheetId="27" r:id="rId5"/>
    <sheet name="主楼及辅楼窗帘" sheetId="28" r:id="rId6"/>
  </sheets>
  <definedNames>
    <definedName name="_xlnm.Print_Area" localSheetId="0">'负一层-O康体门厅'!$A$1:$K$15</definedName>
    <definedName name="_xlnm.Print_Titles" localSheetId="0">'负一层-O康体门厅'!$1:$2</definedName>
    <definedName name="_xlnm.Print_Area" localSheetId="2">'负一层-Q泳池休息区'!$A$1:$K$9</definedName>
    <definedName name="_xlnm.Print_Titles" localSheetId="2">'负一层-Q泳池休息区'!$1:$2</definedName>
    <definedName name="_xlnm.Print_Area" localSheetId="1">'负一层-P健身区'!$A$1:$K$9</definedName>
    <definedName name="_xlnm.Print_Titles" localSheetId="1">'负一层-P健身区'!$1:$2</definedName>
    <definedName name="_xlnm.Print_Area" localSheetId="3">'辅楼-R客房公区'!$A$1:$K$8</definedName>
    <definedName name="_xlnm.Print_Titles" localSheetId="3">'辅楼-R客房公区'!$1:$2</definedName>
    <definedName name="_xlnm.Print_Area" localSheetId="4">'辅楼-S客房'!$A$1:$K$31</definedName>
    <definedName name="_xlnm.Print_Titles" localSheetId="4">'辅楼-S客房'!$1:$2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3" name="ID_22DB8A8934D6478BBB0B77160E67AEC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30650" y="565150"/>
          <a:ext cx="1017905" cy="1149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851C9D1EFD3F45DB812EC4D6434274E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956050" y="1752600"/>
          <a:ext cx="933450" cy="127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5E36E1A9362B4A1F9EEFDAABA4D0BDEF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31285" y="6026150"/>
          <a:ext cx="998855" cy="9226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4E3E424BEFA84192BDC900066682C6A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131185" y="1189990"/>
          <a:ext cx="1485265" cy="927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1D5B59044E9341EE85A21BFD1113B5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230880" y="11648440"/>
          <a:ext cx="1230630" cy="12338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911091043C704B97B9B99874737BE84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108325" y="10314940"/>
          <a:ext cx="1508125" cy="8769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E3CAC2D8398642DA848F75EEB67707B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042285" y="8802370"/>
          <a:ext cx="1574165" cy="971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9D8A1DCE93114D3BA2C1C5C27B73D99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254375" y="7042785"/>
          <a:ext cx="1137285" cy="13449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682167F6F0814E929386AB4B2F1AD4C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00095" y="5604510"/>
          <a:ext cx="1088390" cy="1184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3909C3603846463DB488420CA7983A8C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034030" y="4116705"/>
          <a:ext cx="1412875" cy="11099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4" name="ID_A6D1F81480314A30A560BC70BA282BBA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006090" y="7385050"/>
          <a:ext cx="1480185" cy="7321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5" name="ID_8D31307E77BA4F9B96B817C876D05D3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268345" y="5526405"/>
          <a:ext cx="1047750" cy="13227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7" name="ID_AF28630353574D21983CB6360AC2ADDD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244850" y="2597785"/>
          <a:ext cx="1149985" cy="11410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8" name="ID_1604266147464506B43702A2CA93860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180080" y="1068070"/>
          <a:ext cx="1099820" cy="1181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9" name="ID_DBF63911CD014563AEDD97ADEAFBB93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424555" y="7070725"/>
          <a:ext cx="922020" cy="1313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0" name="ID_566F976BE99F49A3A8F20E7486D31D5A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522980" y="5575935"/>
          <a:ext cx="617855" cy="1280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1" name="ID_8BFD9C2E8D2045C8889231762B55929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422650" y="3983990"/>
          <a:ext cx="879475" cy="13677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2" name="ID_2E5B019451374E4FA6A5347C7A1523A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039110" y="2745105"/>
          <a:ext cx="1577340" cy="7226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3" name="ID_442B72B461A14548840304BFA65CE0DA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293745" y="1033780"/>
          <a:ext cx="1162050" cy="1181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4" name="ID_3BC5A6857BF147C89E3A23EF6BEFEA1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084830" y="8752205"/>
          <a:ext cx="1531620" cy="8934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5" name="ID_7EB55419B663497E9D6B48A3BF8FE7A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334385" y="7071995"/>
          <a:ext cx="1205865" cy="12420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6" name="ID_8D51D60161944FD9AE9842565840972C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344545" y="5605780"/>
          <a:ext cx="1162050" cy="1181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7" name="ID_250C3A687852429DA751FFFD1138995F"/>
        <xdr:cNvPicPr>
          <a:picLocks noChangeAspect="1"/>
        </xdr:cNvPicPr>
      </xdr:nvPicPr>
      <xdr:blipFill>
        <a:blip r:embed="rId22"/>
        <a:srcRect l="3354" t="2787" r="3901" b="1732"/>
        <a:stretch>
          <a:fillRect/>
        </a:stretch>
      </xdr:blipFill>
      <xdr:spPr>
        <a:xfrm rot="5400000">
          <a:off x="3487420" y="3986530"/>
          <a:ext cx="787400" cy="1422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9" name="ID_81D02C6ED72B4BE391D214B7BDEA3ABE"/>
        <xdr:cNvPicPr>
          <a:picLocks noChangeAspect="1"/>
        </xdr:cNvPicPr>
      </xdr:nvPicPr>
      <xdr:blipFill>
        <a:blip r:embed="rId23"/>
        <a:srcRect t="2254"/>
        <a:stretch>
          <a:fillRect/>
        </a:stretch>
      </xdr:blipFill>
      <xdr:spPr>
        <a:xfrm>
          <a:off x="3416935" y="2451100"/>
          <a:ext cx="904875" cy="13538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0" name="ID_6E8C93B417194A64A3D1895E665369ED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236595" y="968375"/>
          <a:ext cx="1263015" cy="1266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1" name="ID_64F3DC85A0844A0DADD900D87A3C4F2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390265" y="8549005"/>
          <a:ext cx="854710" cy="1701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2" name="ID_86CB95CEC704450492330BC9F5E1E70F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221990" y="18350230"/>
          <a:ext cx="1148080" cy="1713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3" name="ID_EA657E2BF04E4C50A3ACECBAC7BE95F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253105" y="16607790"/>
          <a:ext cx="1148080" cy="1713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4" name="ID_4378B30E6F6049559D30DABD0563273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384550" y="14892655"/>
          <a:ext cx="866140" cy="14744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6" name="ID_EC71AE2841A24E3481FBE7B24542D94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2968625" y="13212445"/>
          <a:ext cx="1646555" cy="14427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8" name="ID_FBBFEF797DA54918B42138F47964F394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120390" y="1056005"/>
          <a:ext cx="1576070" cy="11353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9" name="ID_40F133B7AD6C4CD8BF758E0A516CF9D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565525" y="2385695"/>
          <a:ext cx="738505" cy="14522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3" name="ID_DB2EDC296BF548229855F360971491C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3552825" y="3961130"/>
          <a:ext cx="818515" cy="1407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4" name="ID_82F4A6DC6E1F4F8C8A00AF9626CD85D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3657600" y="5460365"/>
          <a:ext cx="589915" cy="1444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7" name="ID_5EA1C1E47CE8404D84C18A844AC87BE8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559810" y="32873315"/>
          <a:ext cx="758825" cy="1475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8" name="ID_C953E44992E94F18A087B4B91C111A52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3506470" y="34396045"/>
          <a:ext cx="848995" cy="148145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<sst xmlns="http://schemas.openxmlformats.org/spreadsheetml/2006/main" count="486" uniqueCount="200">
  <si>
    <t>启东蝶湖酒店（暂定）提升改造项目软装饰品采购清单</t>
  </si>
  <si>
    <t>序号</t>
  </si>
  <si>
    <t>空间</t>
  </si>
  <si>
    <t>货物名称</t>
  </si>
  <si>
    <t>型号规格(mm)</t>
  </si>
  <si>
    <t>内容样式</t>
  </si>
  <si>
    <t>材质</t>
  </si>
  <si>
    <t>数量</t>
  </si>
  <si>
    <t>单位</t>
  </si>
  <si>
    <t>单价</t>
  </si>
  <si>
    <t>总价</t>
  </si>
  <si>
    <t>备注</t>
  </si>
  <si>
    <t>O-01</t>
  </si>
  <si>
    <t>电梯厅</t>
  </si>
  <si>
    <t>艺术壁饰</t>
  </si>
  <si>
    <t>L1450*H900</t>
  </si>
  <si>
    <t>综合材质+箔艺+304不锈钢</t>
  </si>
  <si>
    <t>件</t>
  </si>
  <si>
    <t>O-02</t>
  </si>
  <si>
    <t>艺术雕塑</t>
  </si>
  <si>
    <t>L530*W160*H400</t>
  </si>
  <si>
    <t>进口珀晶</t>
  </si>
  <si>
    <t>O-03</t>
  </si>
  <si>
    <t>D1280*H450</t>
  </si>
  <si>
    <t>不锈钢锻造基座+珀晶雕塑</t>
  </si>
  <si>
    <t>O-04</t>
  </si>
  <si>
    <t>艺术吊饰</t>
  </si>
  <si>
    <t>设计范围
R1200</t>
  </si>
  <si>
    <t>珀晶吊饰</t>
  </si>
  <si>
    <t>组</t>
  </si>
  <si>
    <t>O-05</t>
  </si>
  <si>
    <t>过厅</t>
  </si>
  <si>
    <t>装饰画</t>
  </si>
  <si>
    <t>W950*H1100</t>
  </si>
  <si>
    <t>黑色拉丝铝合金框+肌理彩绘画芯+卡纸+高透有机玻璃+防潮底板</t>
  </si>
  <si>
    <t>幅</t>
  </si>
  <si>
    <t>O-06</t>
  </si>
  <si>
    <t>常规尺寸</t>
  </si>
  <si>
    <t>烛台配饰：金属+玻璃+香薰蜡烛
花艺：永生苔藓+金属器皿</t>
  </si>
  <si>
    <t>O-07</t>
  </si>
  <si>
    <t>L1600*H900</t>
  </si>
  <si>
    <t>黑色拉丝铝合金框+彩绘画芯+卡纸+高透有机玻璃+防潮底板</t>
  </si>
  <si>
    <t>O-08</t>
  </si>
  <si>
    <t>L1280*H1280</t>
  </si>
  <si>
    <t>黑色拉丝铝合金框+UV肌理彩绘画芯+卡纸+高透有机玻璃+防潮底板</t>
  </si>
  <si>
    <t>O-09</t>
  </si>
  <si>
    <t>门厅</t>
  </si>
  <si>
    <t>吊灯</t>
  </si>
  <si>
    <t>W1550*H1850（具体尺寸需要厂家二次深化）</t>
  </si>
  <si>
    <t>1、灯体：不锈钢材质古铜效果，灯体电镀后均进行二次防氧化处理，金属件焊接工艺按照焊接规范（GB10854-91）标准焊接；
2、灯罩：玻璃灯罩；
3、光源：采用欧司朗或飞利浦或科瑞LED光源品牌；瓦数：60W；色温2700；               
4、防护等级：灯具整体防锈处理；
19、各种配件安装应严密、平整、端正、牢固，结合处无崩茬或松动，通用金属配件应做除锈和防腐处理。</t>
  </si>
  <si>
    <t>O-10</t>
  </si>
  <si>
    <t>台灯</t>
  </si>
  <si>
    <t>直径450*H500（具体尺寸需要厂家二次深化）</t>
  </si>
  <si>
    <t>1、灯体：不锈钢材质古铜效果，灯体电镀后均进行二次防氧化处理，金属件焊接工艺按照焊接规范（GB10854-91）标准焊接；
2、灯罩：布艺灯罩；
3、光源：采用欧司朗或飞利浦或科瑞LED光源品牌；瓦数：5W；色温2700；               
4、防护等级：灯具整体防锈处理；
19、各种配件安装应严密、平整、端正、牢固，结合处无崩茬或松动，通用金属配件应做除锈和防腐处理。</t>
  </si>
  <si>
    <t>O-11</t>
  </si>
  <si>
    <t>休息区</t>
  </si>
  <si>
    <t>落地灯</t>
  </si>
  <si>
    <t>直径400*H1200，（具体尺寸需要厂家二次深化）</t>
  </si>
  <si>
    <t>O-12</t>
  </si>
  <si>
    <t>直径300*H1800（具体尺寸需要厂家二次深化）</t>
  </si>
  <si>
    <t>1、灯体：不锈钢材质古铜效果，灯体电镀后均进行二次防氧化处理，金属件焊接工艺按照焊接规范（GB10854-91）标准焊接；
2、灯罩：布艺灯罩；
3、光源：采用欧司朗或飞利浦或科瑞LED光源品牌； 瓦数：5W；色温2700；              
4、防护等级：灯具整体防锈处理；
19、各种配件安装应严密、平整、端正、牢固，结合处无崩茬或松动，通用金属配件应做除锈和防腐处理。</t>
  </si>
  <si>
    <t>数量：</t>
  </si>
  <si>
    <t>合计：</t>
  </si>
  <si>
    <t>P-01</t>
  </si>
  <si>
    <t>健身房</t>
  </si>
  <si>
    <t>艺术花艺</t>
  </si>
  <si>
    <t>W2600*D1360</t>
  </si>
  <si>
    <t>绿植：手感纤维工艺+生态木干+永生苔藓
花器：304不锈钢镜面</t>
  </si>
  <si>
    <t>P-02</t>
  </si>
  <si>
    <t>艺术摆件</t>
  </si>
  <si>
    <t>陶瓷工艺+书籍+综合材质</t>
  </si>
  <si>
    <t>P-03</t>
  </si>
  <si>
    <t>W2000*D950</t>
  </si>
  <si>
    <t>实木木雕工艺+彩绘工艺</t>
  </si>
  <si>
    <t>P-04</t>
  </si>
  <si>
    <t>落地花艺</t>
  </si>
  <si>
    <t>D400*H500\650\950</t>
  </si>
  <si>
    <t>花艺：手感纤维工艺
花器：综合材质</t>
  </si>
  <si>
    <t>P-05</t>
  </si>
  <si>
    <t>D850/550/350</t>
  </si>
  <si>
    <t>木雕工艺+金属基座</t>
  </si>
  <si>
    <t>P-06</t>
  </si>
  <si>
    <t>游泳池、健身区</t>
  </si>
  <si>
    <t>壁灯</t>
  </si>
  <si>
    <t>W130*H2300（具体尺寸需要厂家二次深化）</t>
  </si>
  <si>
    <t>1、灯体：不锈钢材质古铜效果，灯体电镀后均进行二次防氧化处理，金属件焊接工艺按照焊接规范（GB10854-91）标准焊接；
2、灯罩：玻璃灯罩；
3、光源：采用欧司朗或飞利浦或科瑞LED光源品牌；瓦数：3W；色温2700；               
4、防护等级：灯具整体防锈处理；
19、各种配件安装应严密、平整、端正、牢固，结合处无崩茬或松动，通用金属配件应做除锈和防腐处理。</t>
  </si>
  <si>
    <t>Q-01</t>
  </si>
  <si>
    <t>泳区</t>
  </si>
  <si>
    <t>Q-02</t>
  </si>
  <si>
    <t>雾化壁炉</t>
  </si>
  <si>
    <t>L3500*D260</t>
  </si>
  <si>
    <t>304不锈钢壁炉芯，加厚加固防爆不锈钢箱体，防水3D雾化火焰</t>
  </si>
  <si>
    <t>Q-03</t>
  </si>
  <si>
    <t>L1000+H1880</t>
  </si>
  <si>
    <t>Q-04</t>
  </si>
  <si>
    <t>D350*H1500</t>
  </si>
  <si>
    <t>综合材质+箔艺+天然大理石基座</t>
  </si>
  <si>
    <t>Q-05</t>
  </si>
  <si>
    <t>烛台</t>
  </si>
  <si>
    <t>D200*H450/550/650</t>
  </si>
  <si>
    <t>金属框架+玻璃材质+仿真烛台</t>
  </si>
  <si>
    <t>Q-06</t>
  </si>
  <si>
    <t>W3600*D1150</t>
  </si>
  <si>
    <t>实木木雕+手绘</t>
  </si>
  <si>
    <t>R-01</t>
  </si>
  <si>
    <t>一层
接待厅</t>
  </si>
  <si>
    <t xml:space="preserve">设计范围
D1200*H1100
</t>
  </si>
  <si>
    <t>主材：纤维手感花艺
器皿：陶瓷工艺
烛台：艺术玻璃+香薰蜡烛</t>
  </si>
  <si>
    <t>R-02</t>
  </si>
  <si>
    <t>二层
电梯厅</t>
  </si>
  <si>
    <t>手工块毯</t>
  </si>
  <si>
    <t>D2400</t>
  </si>
  <si>
    <t>新西兰羊毛混纺块毯（85%羊毛）；高割低圈，5.5磅；B1级防火，推荐品牌：海马、萧氏、山花</t>
  </si>
  <si>
    <t>R-03</t>
  </si>
  <si>
    <t>电梯厅
1-6层</t>
  </si>
  <si>
    <t xml:space="preserve">L710*W260*H320 </t>
  </si>
  <si>
    <t>主材：不锈钢
基座：天然大理石</t>
  </si>
  <si>
    <t>R-04</t>
  </si>
  <si>
    <t>艺术壁画</t>
  </si>
  <si>
    <t>W2300*H2600</t>
  </si>
  <si>
    <t>主材：40MM实木夹心板,握钉能力强;
面材:磨漆工艺+螺钿点彩+箔艺</t>
  </si>
  <si>
    <t>R-05</t>
  </si>
  <si>
    <t>主楼电梯厅1-4、辅楼电梯厅
1-6层</t>
  </si>
  <si>
    <t>L5100*W2100</t>
  </si>
  <si>
    <t>S-01</t>
  </si>
  <si>
    <t>客房床背景</t>
  </si>
  <si>
    <t>W3130*H1800</t>
  </si>
  <si>
    <t>9MM雪弗板衬底，0.6密度+布艺吸塑工艺+3mm倒边+竹节丝底布+传统织布工艺</t>
  </si>
  <si>
    <t>标准间ST01(125间)</t>
  </si>
  <si>
    <t>S-02</t>
  </si>
  <si>
    <t>客房过道</t>
  </si>
  <si>
    <t>艺术框画</t>
  </si>
  <si>
    <t>W600*H2000</t>
  </si>
  <si>
    <t xml:space="preserve">黑色拉丝铝合金框+立体装置艺术画+统织布工艺+高透有机玻璃+防潮背板
</t>
  </si>
  <si>
    <t>S-03</t>
  </si>
  <si>
    <t>客房阅读区</t>
  </si>
  <si>
    <t>W680*H1050</t>
  </si>
  <si>
    <t>S-04</t>
  </si>
  <si>
    <t>卫生间</t>
  </si>
  <si>
    <t>W420*H1050</t>
  </si>
  <si>
    <t>S-05</t>
  </si>
  <si>
    <t>W2120*H1800</t>
  </si>
  <si>
    <t>大床房SK01(83间)</t>
  </si>
  <si>
    <t>S-06</t>
  </si>
  <si>
    <t>S-07</t>
  </si>
  <si>
    <t>S-08</t>
  </si>
  <si>
    <t>S-09</t>
  </si>
  <si>
    <t>大床房SK02(5间)</t>
  </si>
  <si>
    <t>S-10</t>
  </si>
  <si>
    <t>S-11</t>
  </si>
  <si>
    <t>S-12</t>
  </si>
  <si>
    <t>S-13</t>
  </si>
  <si>
    <t>标准间房ST02(5间)</t>
  </si>
  <si>
    <t>S-14</t>
  </si>
  <si>
    <t>S-15</t>
  </si>
  <si>
    <t>S-16</t>
  </si>
  <si>
    <t>S-17</t>
  </si>
  <si>
    <t>无障碍房SHK01</t>
  </si>
  <si>
    <t>S-18</t>
  </si>
  <si>
    <t>S-19</t>
  </si>
  <si>
    <t>S-20</t>
  </si>
  <si>
    <t>S-21</t>
  </si>
  <si>
    <t>W2120*H1810</t>
  </si>
  <si>
    <t>套房SS01(11间)</t>
  </si>
  <si>
    <t>S-22</t>
  </si>
  <si>
    <t xml:space="preserve">黑色拉丝木制框+艺术手绘+卡纸+高透有机玻璃+防潮底板
</t>
  </si>
  <si>
    <t>S-23</t>
  </si>
  <si>
    <t xml:space="preserve">黑色拉丝木制框+蓝印花布实物装置+卡纸+高透有机玻璃+防潮底板
</t>
  </si>
  <si>
    <t>S-24</t>
  </si>
  <si>
    <t>S-25</t>
  </si>
  <si>
    <t>套房SS02</t>
  </si>
  <si>
    <t>S-26</t>
  </si>
  <si>
    <t>S-27</t>
  </si>
  <si>
    <t>S-28</t>
  </si>
  <si>
    <t>T-01</t>
  </si>
  <si>
    <t>主楼及辅楼公区</t>
  </si>
  <si>
    <t>罗马帘</t>
  </si>
  <si>
    <t>现场自行勘探</t>
  </si>
  <si>
    <t>面料材质：100%聚酯纤维
厚度：≥0.65mm
克重：≥180g/m²
遮光度：65%
下梁材质：精工铝合金</t>
  </si>
  <si>
    <t>㎡</t>
  </si>
  <si>
    <t>推荐品牌：柔然、达明、欧雅、腾川布老虎</t>
  </si>
  <si>
    <t>T-02</t>
  </si>
  <si>
    <t>主楼包厢及客房</t>
  </si>
  <si>
    <t>窗帘</t>
  </si>
  <si>
    <t>布帘：高精密色织提花，涤纶材质。纱帘：优质纱帘，衬布：采用黑丝物理遮光、环保、隔热、隔噪。褶皱样式：韩式褶皱1：2 ，工艺：拼缝采用锁包一体工艺，高温定型。配件：可调节高低</t>
  </si>
  <si>
    <t>T-03</t>
  </si>
  <si>
    <t>主楼及辅楼</t>
  </si>
  <si>
    <t>手动轨道</t>
  </si>
  <si>
    <t>1、铝合金轨道壁厚：≥1.0mm。
2、外观质量：型材装饰面上的膜层应平滑、均匀，允许有轻微的桔皮现象，不准许有皱纹、流痕、鼓泡、裂纹等影响使用的缺陷。
3、力学性能：规定非比例延伸强度R(N/mm2)p0.2≥190；抗拉强度R (N/mm2)≥200；断后伸长率A50mm (%)≥8。</t>
  </si>
  <si>
    <t>米</t>
  </si>
  <si>
    <t>轨道交叉10cm</t>
  </si>
  <si>
    <t>T-04</t>
  </si>
  <si>
    <t>主楼</t>
  </si>
  <si>
    <t>窗帘电机</t>
  </si>
  <si>
    <t>电压220V 433遥控器 485协议 干触点 强电 安全载重6m50kg</t>
  </si>
  <si>
    <t>个</t>
  </si>
  <si>
    <t>推荐品牌：杜亚、尚飞、创明</t>
  </si>
  <si>
    <t>T-05</t>
  </si>
  <si>
    <t>电动轨道</t>
  </si>
  <si>
    <t>铝合金轨道壁厚≥2.0mm 双层电泳工艺 7X6股内嵌钢丝皮带 静音滑轮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</si>
</sst>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0"/>
      <color theme="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indexed="8"/>
      <name val="微软雅黑"/>
      <charset val="134"/>
    </font>
    <font>
      <sz val="11"/>
      <color theme="1"/>
      <name val="Arial Unicode MS"/>
      <charset val="134"/>
    </font>
    <font>
      <sz val="11"/>
      <color indexed="8"/>
      <name val="Arial Unicode MS"/>
      <charset val="134"/>
    </font>
    <font>
      <b/>
      <sz val="11"/>
      <color theme="1"/>
      <name val="Arial Unicode MS"/>
      <charset val="134"/>
    </font>
    <font>
      <sz val="11"/>
      <name val="Arial Unicode MS"/>
      <charset val="134"/>
    </font>
    <font>
      <sz val="11"/>
      <color rgb="FF000000"/>
      <name val="Arial Unicode MS"/>
      <charset val="134"/>
    </font>
    <font>
      <b/>
      <sz val="11"/>
      <name val="微软雅黑"/>
      <charset val="134"/>
    </font>
    <font>
      <b/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0" borderId="0"/>
    <xf numFmtId="0" fontId="31" fillId="0" borderId="0">
      <alignment vertical="center"/>
    </xf>
    <xf numFmtId="0" fontId="30" fillId="0" borderId="0"/>
  </cellStyleXfs>
  <cellXfs count="4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49" applyNumberFormat="1" applyFont="1" applyFill="1" applyBorder="1" applyAlignment="1">
      <alignment horizontal="center" vertical="center" wrapText="1"/>
    </xf>
    <xf numFmtId="0" fontId="3" fillId="4" borderId="1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7" fontId="2" fillId="2" borderId="0" xfId="0" applyNumberFormat="1" applyFont="1" applyFill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7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7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vertical="center" wrapText="1"/>
    </xf>
    <xf numFmtId="7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9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0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副本图片报价单1月5m号" xfId="49"/>
    <cellStyle name="常规 2 2" xfId="50"/>
    <cellStyle name="常规_城都别墅软装报价清单1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4.png"/><Relationship Id="rId8" Type="http://schemas.openxmlformats.org/officeDocument/2006/relationships/image" Target="media/image13.png"/><Relationship Id="rId7" Type="http://schemas.openxmlformats.org/officeDocument/2006/relationships/image" Target="media/image12.png"/><Relationship Id="rId6" Type="http://schemas.openxmlformats.org/officeDocument/2006/relationships/image" Target="media/image11.png"/><Relationship Id="rId5" Type="http://schemas.openxmlformats.org/officeDocument/2006/relationships/image" Target="media/image10.png"/><Relationship Id="rId4" Type="http://schemas.openxmlformats.org/officeDocument/2006/relationships/image" Target="media/image9.png"/><Relationship Id="rId34" Type="http://schemas.openxmlformats.org/officeDocument/2006/relationships/image" Target="media/image39.png"/><Relationship Id="rId33" Type="http://schemas.openxmlformats.org/officeDocument/2006/relationships/image" Target="media/image38.png"/><Relationship Id="rId32" Type="http://schemas.openxmlformats.org/officeDocument/2006/relationships/image" Target="media/image37.png"/><Relationship Id="rId31" Type="http://schemas.openxmlformats.org/officeDocument/2006/relationships/image" Target="media/image36.png"/><Relationship Id="rId30" Type="http://schemas.openxmlformats.org/officeDocument/2006/relationships/image" Target="media/image35.png"/><Relationship Id="rId3" Type="http://schemas.openxmlformats.org/officeDocument/2006/relationships/image" Target="media/image8.png"/><Relationship Id="rId29" Type="http://schemas.openxmlformats.org/officeDocument/2006/relationships/image" Target="media/image34.png"/><Relationship Id="rId28" Type="http://schemas.openxmlformats.org/officeDocument/2006/relationships/image" Target="media/image33.png"/><Relationship Id="rId27" Type="http://schemas.openxmlformats.org/officeDocument/2006/relationships/image" Target="media/image32.png"/><Relationship Id="rId26" Type="http://schemas.openxmlformats.org/officeDocument/2006/relationships/image" Target="media/image31.png"/><Relationship Id="rId25" Type="http://schemas.openxmlformats.org/officeDocument/2006/relationships/image" Target="media/image30.png"/><Relationship Id="rId24" Type="http://schemas.openxmlformats.org/officeDocument/2006/relationships/image" Target="media/image29.png"/><Relationship Id="rId23" Type="http://schemas.openxmlformats.org/officeDocument/2006/relationships/image" Target="media/image28.png"/><Relationship Id="rId22" Type="http://schemas.openxmlformats.org/officeDocument/2006/relationships/image" Target="media/image27.png"/><Relationship Id="rId21" Type="http://schemas.openxmlformats.org/officeDocument/2006/relationships/image" Target="media/image26.png"/><Relationship Id="rId20" Type="http://schemas.openxmlformats.org/officeDocument/2006/relationships/image" Target="media/image25.png"/><Relationship Id="rId2" Type="http://schemas.openxmlformats.org/officeDocument/2006/relationships/image" Target="media/image7.png"/><Relationship Id="rId19" Type="http://schemas.openxmlformats.org/officeDocument/2006/relationships/image" Target="media/image24.png"/><Relationship Id="rId18" Type="http://schemas.openxmlformats.org/officeDocument/2006/relationships/image" Target="media/image23.png"/><Relationship Id="rId17" Type="http://schemas.openxmlformats.org/officeDocument/2006/relationships/image" Target="media/image22.png"/><Relationship Id="rId16" Type="http://schemas.openxmlformats.org/officeDocument/2006/relationships/image" Target="media/image21.png"/><Relationship Id="rId15" Type="http://schemas.openxmlformats.org/officeDocument/2006/relationships/image" Target="media/image20.png"/><Relationship Id="rId14" Type="http://schemas.openxmlformats.org/officeDocument/2006/relationships/image" Target="media/image19.png"/><Relationship Id="rId13" Type="http://schemas.openxmlformats.org/officeDocument/2006/relationships/image" Target="media/image18.png"/><Relationship Id="rId12" Type="http://schemas.openxmlformats.org/officeDocument/2006/relationships/image" Target="media/image17.png"/><Relationship Id="rId11" Type="http://schemas.openxmlformats.org/officeDocument/2006/relationships/image" Target="media/image16.png"/><Relationship Id="rId10" Type="http://schemas.openxmlformats.org/officeDocument/2006/relationships/image" Target="media/image15.png"/><Relationship Id="rId1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147955</xdr:colOff>
      <xdr:row>3</xdr:row>
      <xdr:rowOff>222885</xdr:rowOff>
    </xdr:from>
    <xdr:to>
      <xdr:col>4</xdr:col>
      <xdr:colOff>1611630</xdr:colOff>
      <xdr:row>3</xdr:row>
      <xdr:rowOff>1306830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32455" y="2592705"/>
          <a:ext cx="1463675" cy="10839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95885</xdr:colOff>
      <xdr:row>4</xdr:row>
      <xdr:rowOff>381000</xdr:rowOff>
    </xdr:from>
    <xdr:to>
      <xdr:col>4</xdr:col>
      <xdr:colOff>1501775</xdr:colOff>
      <xdr:row>4</xdr:row>
      <xdr:rowOff>1123950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80385" y="4274820"/>
          <a:ext cx="1405890" cy="742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254000</xdr:colOff>
      <xdr:row>5</xdr:row>
      <xdr:rowOff>180975</xdr:rowOff>
    </xdr:from>
    <xdr:to>
      <xdr:col>4</xdr:col>
      <xdr:colOff>845185</xdr:colOff>
      <xdr:row>5</xdr:row>
      <xdr:rowOff>2019300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39795" y="6501765"/>
          <a:ext cx="591185" cy="183832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</xdr:row>
          <xdr:rowOff>0</xdr:rowOff>
        </xdr:from>
        <xdr:to>
          <xdr:col>4</xdr:col>
          <xdr:colOff>965835</xdr:colOff>
          <xdr:row>6</xdr:row>
          <xdr:rowOff>247650</xdr:rowOff>
        </xdr:to>
        <xdr:sp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3185795" y="8428990"/>
              <a:ext cx="965835" cy="2476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</xdr:row>
          <xdr:rowOff>0</xdr:rowOff>
        </xdr:from>
        <xdr:to>
          <xdr:col>4</xdr:col>
          <xdr:colOff>965835</xdr:colOff>
          <xdr:row>6</xdr:row>
          <xdr:rowOff>247650</xdr:rowOff>
        </xdr:to>
        <xdr:sp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3185795" y="8428990"/>
              <a:ext cx="965835" cy="24765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4</xdr:col>
      <xdr:colOff>25400</xdr:colOff>
      <xdr:row>6</xdr:row>
      <xdr:rowOff>679450</xdr:rowOff>
    </xdr:from>
    <xdr:to>
      <xdr:col>5</xdr:col>
      <xdr:colOff>0</xdr:colOff>
      <xdr:row>6</xdr:row>
      <xdr:rowOff>934720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11195" y="9108440"/>
          <a:ext cx="1047115" cy="2552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5" Type="http://schemas.openxmlformats.org/officeDocument/2006/relationships/oleObject" Target="../embeddings/oleObject2.bin"/><Relationship Id="rId4" Type="http://schemas.openxmlformats.org/officeDocument/2006/relationships/image" Target="../media/image5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view="pageBreakPreview" zoomScaleNormal="100" workbookViewId="0">
      <selection activeCell="F5" sqref="F5"/>
    </sheetView>
  </sheetViews>
  <sheetFormatPr defaultColWidth="9" defaultRowHeight="14.4"/>
  <cols>
    <col min="1" max="1" width="7.64814814814815" style="33" customWidth="1"/>
    <col min="2" max="2" width="10.7314814814815" style="33" customWidth="1"/>
    <col min="3" max="3" width="9.40740740740741" style="33" customWidth="1"/>
    <col min="4" max="4" width="15.7314814814815" style="33" customWidth="1"/>
    <col min="5" max="5" width="26.3796296296296" style="34" customWidth="1"/>
    <col min="6" max="6" width="52.7037037037037" style="35" customWidth="1"/>
    <col min="7" max="7" width="7.05555555555556" style="34" customWidth="1"/>
    <col min="8" max="8" width="7.5" style="35" customWidth="1"/>
    <col min="9" max="9" width="13.2314814814815" style="36" customWidth="1"/>
    <col min="10" max="10" width="15.5925925925926" style="34" customWidth="1"/>
    <col min="11" max="11" width="21.1388888888889" style="35" customWidth="1"/>
    <col min="12" max="16384" width="9" style="37"/>
  </cols>
  <sheetData>
    <row r="1" ht="46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2"/>
      <c r="J1" s="22"/>
      <c r="K1" s="2"/>
    </row>
    <row r="2" s="31" customFormat="1" ht="20.1" customHeight="1" spans="1:1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23" t="s">
        <v>9</v>
      </c>
      <c r="J2" s="24" t="s">
        <v>10</v>
      </c>
      <c r="K2" s="4" t="s">
        <v>11</v>
      </c>
    </row>
    <row r="3" s="32" customFormat="1" ht="120" customHeight="1" spans="1:12">
      <c r="A3" s="38" t="s">
        <v>12</v>
      </c>
      <c r="B3" s="38" t="s">
        <v>13</v>
      </c>
      <c r="C3" s="6" t="s">
        <v>14</v>
      </c>
      <c r="D3" s="7" t="s">
        <v>15</v>
      </c>
      <c r="E3" s="8" t="str">
        <f>_xlfn.DISPIMG("ID_4E3E424BEFA84192BDC900066682C6A2",1)</f>
        <v>=DISPIMG("ID_4E3E424BEFA84192BDC900066682C6A2",1)</v>
      </c>
      <c r="F3" s="9" t="s">
        <v>16</v>
      </c>
      <c r="G3" s="6">
        <v>1</v>
      </c>
      <c r="H3" s="6" t="s">
        <v>17</v>
      </c>
      <c r="I3" s="25">
        <v>0</v>
      </c>
      <c r="J3" s="25">
        <f>I3*G3</f>
        <v>0</v>
      </c>
      <c r="K3" s="26"/>
      <c r="L3" s="34"/>
    </row>
    <row r="4" s="32" customFormat="1" ht="120" customHeight="1" spans="1:12">
      <c r="A4" s="38" t="s">
        <v>18</v>
      </c>
      <c r="B4" s="38" t="s">
        <v>13</v>
      </c>
      <c r="C4" s="6" t="s">
        <v>19</v>
      </c>
      <c r="D4" s="7" t="s">
        <v>20</v>
      </c>
      <c r="E4" s="8"/>
      <c r="F4" s="9" t="s">
        <v>21</v>
      </c>
      <c r="G4" s="6">
        <v>1</v>
      </c>
      <c r="H4" s="6" t="s">
        <v>17</v>
      </c>
      <c r="I4" s="25">
        <v>0</v>
      </c>
      <c r="J4" s="25">
        <f t="shared" ref="J4:J15" si="0">I4*G4</f>
        <v>0</v>
      </c>
      <c r="K4" s="26"/>
      <c r="L4" s="34"/>
    </row>
    <row r="5" s="32" customFormat="1" ht="120" customHeight="1" spans="1:12">
      <c r="A5" s="38" t="s">
        <v>22</v>
      </c>
      <c r="B5" s="38" t="s">
        <v>13</v>
      </c>
      <c r="C5" s="6" t="s">
        <v>19</v>
      </c>
      <c r="D5" s="7" t="s">
        <v>23</v>
      </c>
      <c r="E5" s="8" t="str">
        <f>_xlfn.DISPIMG("ID_3909C3603846463DB488420CA7983A8C",1)</f>
        <v>=DISPIMG("ID_3909C3603846463DB488420CA7983A8C",1)</v>
      </c>
      <c r="F5" s="9" t="s">
        <v>24</v>
      </c>
      <c r="G5" s="6">
        <v>1</v>
      </c>
      <c r="H5" s="6" t="s">
        <v>17</v>
      </c>
      <c r="I5" s="25">
        <v>0</v>
      </c>
      <c r="J5" s="25">
        <f t="shared" si="0"/>
        <v>0</v>
      </c>
      <c r="K5" s="26"/>
      <c r="L5" s="34"/>
    </row>
    <row r="6" s="32" customFormat="1" ht="120" customHeight="1" spans="1:12">
      <c r="A6" s="38" t="s">
        <v>25</v>
      </c>
      <c r="B6" s="38" t="s">
        <v>13</v>
      </c>
      <c r="C6" s="6" t="s">
        <v>26</v>
      </c>
      <c r="D6" s="7" t="s">
        <v>27</v>
      </c>
      <c r="E6" s="8" t="str">
        <f>_xlfn.DISPIMG("ID_682167F6F0814E929386AB4B2F1AD4C4",1)</f>
        <v>=DISPIMG("ID_682167F6F0814E929386AB4B2F1AD4C4",1)</v>
      </c>
      <c r="F6" s="9" t="s">
        <v>28</v>
      </c>
      <c r="G6" s="6">
        <v>1</v>
      </c>
      <c r="H6" s="6" t="s">
        <v>29</v>
      </c>
      <c r="I6" s="25">
        <v>0</v>
      </c>
      <c r="J6" s="25">
        <f t="shared" si="0"/>
        <v>0</v>
      </c>
      <c r="K6" s="26"/>
      <c r="L6" s="34"/>
    </row>
    <row r="7" s="32" customFormat="1" ht="120" customHeight="1" spans="1:12">
      <c r="A7" s="38" t="s">
        <v>30</v>
      </c>
      <c r="B7" s="38" t="s">
        <v>31</v>
      </c>
      <c r="C7" s="6" t="s">
        <v>32</v>
      </c>
      <c r="D7" s="7" t="s">
        <v>33</v>
      </c>
      <c r="E7" s="8" t="str">
        <f>_xlfn.DISPIMG("ID_9D8A1DCE93114D3BA2C1C5C27B73D994",1)</f>
        <v>=DISPIMG("ID_9D8A1DCE93114D3BA2C1C5C27B73D994",1)</v>
      </c>
      <c r="F7" s="26" t="s">
        <v>34</v>
      </c>
      <c r="G7" s="6">
        <v>2</v>
      </c>
      <c r="H7" s="6" t="s">
        <v>35</v>
      </c>
      <c r="I7" s="25">
        <v>0</v>
      </c>
      <c r="J7" s="25">
        <f t="shared" si="0"/>
        <v>0</v>
      </c>
      <c r="K7" s="26"/>
      <c r="L7" s="34"/>
    </row>
    <row r="8" s="32" customFormat="1" ht="120" customHeight="1" spans="1:12">
      <c r="A8" s="38" t="s">
        <v>36</v>
      </c>
      <c r="B8" s="38" t="s">
        <v>31</v>
      </c>
      <c r="C8" s="6" t="s">
        <v>32</v>
      </c>
      <c r="D8" s="7" t="s">
        <v>37</v>
      </c>
      <c r="E8" s="8" t="str">
        <f>_xlfn.DISPIMG("ID_E3CAC2D8398642DA848F75EEB67707BF",1)</f>
        <v>=DISPIMG("ID_E3CAC2D8398642DA848F75EEB67707BF",1)</v>
      </c>
      <c r="F8" s="9" t="s">
        <v>38</v>
      </c>
      <c r="G8" s="6">
        <v>2</v>
      </c>
      <c r="H8" s="6" t="s">
        <v>29</v>
      </c>
      <c r="I8" s="25">
        <v>0</v>
      </c>
      <c r="J8" s="25">
        <f t="shared" si="0"/>
        <v>0</v>
      </c>
      <c r="K8" s="26"/>
      <c r="L8" s="34"/>
    </row>
    <row r="9" s="32" customFormat="1" ht="120" customHeight="1" spans="1:12">
      <c r="A9" s="38" t="s">
        <v>39</v>
      </c>
      <c r="B9" s="39" t="s">
        <v>31</v>
      </c>
      <c r="C9" s="11" t="s">
        <v>32</v>
      </c>
      <c r="D9" s="12" t="s">
        <v>40</v>
      </c>
      <c r="E9" s="13" t="str">
        <f>_xlfn.DISPIMG("ID_911091043C704B97B9B99874737BE840",1)</f>
        <v>=DISPIMG("ID_911091043C704B97B9B99874737BE840",1)</v>
      </c>
      <c r="F9" s="28" t="s">
        <v>41</v>
      </c>
      <c r="G9" s="11">
        <v>2</v>
      </c>
      <c r="H9" s="11" t="s">
        <v>35</v>
      </c>
      <c r="I9" s="25">
        <v>0</v>
      </c>
      <c r="J9" s="25">
        <f t="shared" si="0"/>
        <v>0</v>
      </c>
      <c r="K9" s="28"/>
      <c r="L9" s="34"/>
    </row>
    <row r="10" s="32" customFormat="1" ht="120" customHeight="1" spans="1:12">
      <c r="A10" s="38" t="s">
        <v>42</v>
      </c>
      <c r="B10" s="39" t="s">
        <v>31</v>
      </c>
      <c r="C10" s="11" t="s">
        <v>32</v>
      </c>
      <c r="D10" s="7" t="s">
        <v>43</v>
      </c>
      <c r="E10" s="16" t="str">
        <f>_xlfn.DISPIMG("ID_1D5B59044E9341EE85A21BFD1113B581",1)</f>
        <v>=DISPIMG("ID_1D5B59044E9341EE85A21BFD1113B581",1)</v>
      </c>
      <c r="F10" s="6" t="s">
        <v>44</v>
      </c>
      <c r="G10" s="6">
        <v>1</v>
      </c>
      <c r="H10" s="11" t="s">
        <v>35</v>
      </c>
      <c r="I10" s="25">
        <v>0</v>
      </c>
      <c r="J10" s="25">
        <f t="shared" si="0"/>
        <v>0</v>
      </c>
      <c r="K10" s="6"/>
      <c r="L10" s="34"/>
    </row>
    <row r="11" s="32" customFormat="1" ht="145" customHeight="1" spans="1:11">
      <c r="A11" s="38" t="s">
        <v>45</v>
      </c>
      <c r="B11" s="39" t="s">
        <v>46</v>
      </c>
      <c r="C11" s="6" t="s">
        <v>47</v>
      </c>
      <c r="D11" s="7" t="s">
        <v>48</v>
      </c>
      <c r="E11" s="8" t="str">
        <f>_xlfn.DISPIMG("ID_EC71AE2841A24E3481FBE7B24542D944",1)</f>
        <v>=DISPIMG("ID_EC71AE2841A24E3481FBE7B24542D944",1)</v>
      </c>
      <c r="F11" s="17" t="s">
        <v>49</v>
      </c>
      <c r="G11" s="6">
        <v>4</v>
      </c>
      <c r="H11" s="6" t="s">
        <v>17</v>
      </c>
      <c r="I11" s="25">
        <v>0</v>
      </c>
      <c r="J11" s="25">
        <f t="shared" si="0"/>
        <v>0</v>
      </c>
      <c r="K11" s="26"/>
    </row>
    <row r="12" s="32" customFormat="1" ht="145" customHeight="1" spans="1:11">
      <c r="A12" s="38" t="s">
        <v>50</v>
      </c>
      <c r="B12" s="46"/>
      <c r="C12" s="6" t="s">
        <v>51</v>
      </c>
      <c r="D12" s="7" t="s">
        <v>52</v>
      </c>
      <c r="E12" s="8" t="str">
        <f>_xlfn.DISPIMG("ID_4378B30E6F6049559D30DABD05632739",1)</f>
        <v>=DISPIMG("ID_4378B30E6F6049559D30DABD05632739",1)</v>
      </c>
      <c r="F12" s="17" t="s">
        <v>53</v>
      </c>
      <c r="G12" s="6">
        <v>2</v>
      </c>
      <c r="H12" s="6" t="s">
        <v>17</v>
      </c>
      <c r="I12" s="25">
        <v>0</v>
      </c>
      <c r="J12" s="25">
        <f t="shared" si="0"/>
        <v>0</v>
      </c>
      <c r="K12" s="26"/>
    </row>
    <row r="13" s="32" customFormat="1" ht="145" customHeight="1" spans="1:11">
      <c r="A13" s="38" t="s">
        <v>54</v>
      </c>
      <c r="B13" s="39" t="s">
        <v>55</v>
      </c>
      <c r="C13" s="6" t="s">
        <v>56</v>
      </c>
      <c r="D13" s="7" t="s">
        <v>57</v>
      </c>
      <c r="E13" s="8" t="str">
        <f>_xlfn.DISPIMG("ID_EA657E2BF04E4C50A3ACECBAC7BE95F3",1)</f>
        <v>=DISPIMG("ID_EA657E2BF04E4C50A3ACECBAC7BE95F3",1)</v>
      </c>
      <c r="F13" s="17" t="s">
        <v>53</v>
      </c>
      <c r="G13" s="6">
        <v>2</v>
      </c>
      <c r="H13" s="6" t="s">
        <v>17</v>
      </c>
      <c r="I13" s="25">
        <v>0</v>
      </c>
      <c r="J13" s="25">
        <f t="shared" si="0"/>
        <v>0</v>
      </c>
      <c r="K13" s="26"/>
    </row>
    <row r="14" s="32" customFormat="1" ht="145" customHeight="1" spans="1:11">
      <c r="A14" s="38" t="s">
        <v>58</v>
      </c>
      <c r="B14" s="41"/>
      <c r="C14" s="6" t="s">
        <v>56</v>
      </c>
      <c r="D14" s="7" t="s">
        <v>59</v>
      </c>
      <c r="E14" s="8" t="str">
        <f>_xlfn.DISPIMG("ID_86CB95CEC704450492330BC9F5E1E70F",1)</f>
        <v>=DISPIMG("ID_86CB95CEC704450492330BC9F5E1E70F",1)</v>
      </c>
      <c r="F14" s="17" t="s">
        <v>60</v>
      </c>
      <c r="G14" s="6">
        <v>2</v>
      </c>
      <c r="H14" s="6" t="s">
        <v>17</v>
      </c>
      <c r="I14" s="25">
        <v>0</v>
      </c>
      <c r="J14" s="25">
        <f t="shared" si="0"/>
        <v>0</v>
      </c>
      <c r="K14" s="26"/>
    </row>
    <row r="15" s="32" customFormat="1" ht="30" customHeight="1" spans="1:11">
      <c r="A15" s="19" t="s">
        <v>61</v>
      </c>
      <c r="B15" s="20"/>
      <c r="C15" s="20"/>
      <c r="D15" s="20"/>
      <c r="E15" s="20"/>
      <c r="F15" s="21"/>
      <c r="G15" s="6">
        <f>SUM(G3:G10)</f>
        <v>11</v>
      </c>
      <c r="H15" s="29" t="s">
        <v>62</v>
      </c>
      <c r="I15" s="25"/>
      <c r="J15" s="25">
        <f>SUM(J3:J14)</f>
        <v>0</v>
      </c>
      <c r="K15" s="6"/>
    </row>
    <row r="16" spans="10:10">
      <c r="J16" s="44"/>
    </row>
    <row r="19" spans="10:10">
      <c r="J19" s="44"/>
    </row>
  </sheetData>
  <mergeCells count="4">
    <mergeCell ref="A1:K1"/>
    <mergeCell ref="A15:F15"/>
    <mergeCell ref="B11:B12"/>
    <mergeCell ref="B13:B14"/>
  </mergeCells>
  <printOptions horizontalCentered="1"/>
  <pageMargins left="0.39" right="0.39" top="0.51" bottom="0.51" header="0.51" footer="0.51"/>
  <pageSetup paperSize="9" scale="52" fitToHeight="0" orientation="portrait" horizontalDpi="600" vertic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view="pageBreakPreview" zoomScaleNormal="100" topLeftCell="B1" workbookViewId="0">
      <selection activeCell="A1" sqref="A1:K1"/>
    </sheetView>
  </sheetViews>
  <sheetFormatPr defaultColWidth="9" defaultRowHeight="14.4"/>
  <cols>
    <col min="1" max="1" width="7.64814814814815" style="33" customWidth="1"/>
    <col min="2" max="2" width="10.7314814814815" style="33" customWidth="1"/>
    <col min="3" max="3" width="9.40740740740741" style="33" customWidth="1"/>
    <col min="4" max="4" width="15.7314814814815" style="33" customWidth="1"/>
    <col min="5" max="5" width="26.3796296296296" style="34" customWidth="1"/>
    <col min="6" max="6" width="52.5277777777778" style="35" customWidth="1"/>
    <col min="7" max="7" width="7.05555555555556" style="34" customWidth="1"/>
    <col min="8" max="8" width="7.5" style="35" customWidth="1"/>
    <col min="9" max="9" width="13.2314814814815" style="36" customWidth="1"/>
    <col min="10" max="10" width="15.5925925925926" style="34" customWidth="1"/>
    <col min="11" max="11" width="21.1388888888889" style="35" customWidth="1"/>
    <col min="12" max="16384" width="9" style="37"/>
  </cols>
  <sheetData>
    <row r="1" ht="46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2"/>
      <c r="J1" s="22"/>
      <c r="K1" s="2"/>
    </row>
    <row r="2" s="31" customFormat="1" ht="20.1" customHeight="1" spans="1:1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23" t="s">
        <v>9</v>
      </c>
      <c r="J2" s="24" t="s">
        <v>10</v>
      </c>
      <c r="K2" s="4" t="s">
        <v>11</v>
      </c>
    </row>
    <row r="3" s="32" customFormat="1" ht="120" customHeight="1" spans="1:12">
      <c r="A3" s="38" t="s">
        <v>63</v>
      </c>
      <c r="B3" s="38" t="s">
        <v>64</v>
      </c>
      <c r="C3" s="6" t="s">
        <v>65</v>
      </c>
      <c r="D3" s="7" t="s">
        <v>66</v>
      </c>
      <c r="E3" s="8" t="str">
        <f>_xlfn.DISPIMG("ID_6E8C93B417194A64A3D1895E665369ED",1)</f>
        <v>=DISPIMG("ID_6E8C93B417194A64A3D1895E665369ED",1)</v>
      </c>
      <c r="F3" s="9" t="s">
        <v>67</v>
      </c>
      <c r="G3" s="6">
        <v>1</v>
      </c>
      <c r="H3" s="6" t="s">
        <v>29</v>
      </c>
      <c r="I3" s="25">
        <v>0</v>
      </c>
      <c r="J3" s="25">
        <f>I3*G3</f>
        <v>0</v>
      </c>
      <c r="K3" s="26"/>
      <c r="L3" s="34"/>
    </row>
    <row r="4" s="32" customFormat="1" ht="120" customHeight="1" spans="1:12">
      <c r="A4" s="38" t="s">
        <v>68</v>
      </c>
      <c r="B4" s="38" t="s">
        <v>64</v>
      </c>
      <c r="C4" s="6" t="s">
        <v>69</v>
      </c>
      <c r="D4" s="7" t="s">
        <v>37</v>
      </c>
      <c r="E4" s="8" t="str">
        <f>_xlfn.DISPIMG("ID_81D02C6ED72B4BE391D214B7BDEA3ABE",1)</f>
        <v>=DISPIMG("ID_81D02C6ED72B4BE391D214B7BDEA3ABE",1)</v>
      </c>
      <c r="F4" s="9" t="s">
        <v>70</v>
      </c>
      <c r="G4" s="6">
        <v>3</v>
      </c>
      <c r="H4" s="6" t="s">
        <v>29</v>
      </c>
      <c r="I4" s="25">
        <v>0</v>
      </c>
      <c r="J4" s="25">
        <f t="shared" ref="J4:J9" si="0">I4*G4</f>
        <v>0</v>
      </c>
      <c r="K4" s="26"/>
      <c r="L4" s="34"/>
    </row>
    <row r="5" s="32" customFormat="1" ht="120" customHeight="1" spans="1:12">
      <c r="A5" s="38" t="s">
        <v>71</v>
      </c>
      <c r="B5" s="38" t="s">
        <v>64</v>
      </c>
      <c r="C5" s="6" t="s">
        <v>14</v>
      </c>
      <c r="D5" s="7" t="s">
        <v>72</v>
      </c>
      <c r="E5" s="40" t="str">
        <f>_xlfn.DISPIMG("ID_250C3A687852429DA751FFFD1138995F",1)</f>
        <v>=DISPIMG("ID_250C3A687852429DA751FFFD1138995F",1)</v>
      </c>
      <c r="F5" s="26" t="s">
        <v>73</v>
      </c>
      <c r="G5" s="6">
        <v>1</v>
      </c>
      <c r="H5" s="6" t="s">
        <v>17</v>
      </c>
      <c r="I5" s="25">
        <v>0</v>
      </c>
      <c r="J5" s="25">
        <f t="shared" si="0"/>
        <v>0</v>
      </c>
      <c r="K5" s="26"/>
      <c r="L5" s="34"/>
    </row>
    <row r="6" s="32" customFormat="1" ht="120" customHeight="1" spans="1:12">
      <c r="A6" s="38" t="s">
        <v>74</v>
      </c>
      <c r="B6" s="39" t="s">
        <v>64</v>
      </c>
      <c r="C6" s="11" t="s">
        <v>75</v>
      </c>
      <c r="D6" s="12" t="s">
        <v>76</v>
      </c>
      <c r="E6" s="13" t="str">
        <f>_xlfn.DISPIMG("ID_8D51D60161944FD9AE9842565840972C",1)</f>
        <v>=DISPIMG("ID_8D51D60161944FD9AE9842565840972C",1)</v>
      </c>
      <c r="F6" s="14" t="s">
        <v>77</v>
      </c>
      <c r="G6" s="6">
        <v>1</v>
      </c>
      <c r="H6" s="6" t="s">
        <v>29</v>
      </c>
      <c r="I6" s="25">
        <v>0</v>
      </c>
      <c r="J6" s="25">
        <f t="shared" si="0"/>
        <v>0</v>
      </c>
      <c r="K6" s="26"/>
      <c r="L6" s="34"/>
    </row>
    <row r="7" s="32" customFormat="1" ht="120" customHeight="1" spans="1:12">
      <c r="A7" s="38" t="s">
        <v>78</v>
      </c>
      <c r="B7" s="39" t="s">
        <v>64</v>
      </c>
      <c r="C7" s="6" t="s">
        <v>19</v>
      </c>
      <c r="D7" s="7" t="s">
        <v>79</v>
      </c>
      <c r="E7" s="16" t="str">
        <f>_xlfn.DISPIMG("ID_7EB55419B663497E9D6B48A3BF8FE7A6",1)</f>
        <v>=DISPIMG("ID_7EB55419B663497E9D6B48A3BF8FE7A6",1)</v>
      </c>
      <c r="F7" s="9" t="s">
        <v>80</v>
      </c>
      <c r="G7" s="6">
        <v>1</v>
      </c>
      <c r="H7" s="6" t="s">
        <v>29</v>
      </c>
      <c r="I7" s="25">
        <v>0</v>
      </c>
      <c r="J7" s="25">
        <f t="shared" si="0"/>
        <v>0</v>
      </c>
      <c r="K7" s="26"/>
      <c r="L7" s="34"/>
    </row>
    <row r="8" s="32" customFormat="1" ht="145" customHeight="1" spans="1:11">
      <c r="A8" s="38" t="s">
        <v>81</v>
      </c>
      <c r="B8" s="39" t="s">
        <v>82</v>
      </c>
      <c r="C8" s="6" t="s">
        <v>83</v>
      </c>
      <c r="D8" s="7" t="s">
        <v>84</v>
      </c>
      <c r="E8" s="8" t="str">
        <f>_xlfn.DISPIMG("ID_64F3DC85A0844A0DADD900D87A3C4F29",1)</f>
        <v>=DISPIMG("ID_64F3DC85A0844A0DADD900D87A3C4F29",1)</v>
      </c>
      <c r="F8" s="17" t="s">
        <v>85</v>
      </c>
      <c r="G8" s="6">
        <v>20</v>
      </c>
      <c r="H8" s="6" t="s">
        <v>17</v>
      </c>
      <c r="I8" s="25">
        <v>0</v>
      </c>
      <c r="J8" s="25">
        <f t="shared" si="0"/>
        <v>0</v>
      </c>
      <c r="K8" s="26"/>
    </row>
    <row r="9" s="32" customFormat="1" ht="30" customHeight="1" spans="1:11">
      <c r="A9" s="19" t="s">
        <v>61</v>
      </c>
      <c r="B9" s="20"/>
      <c r="C9" s="20"/>
      <c r="D9" s="20"/>
      <c r="E9" s="20"/>
      <c r="F9" s="21"/>
      <c r="G9" s="6">
        <f>SUM(G3:G7)</f>
        <v>7</v>
      </c>
      <c r="H9" s="29" t="s">
        <v>62</v>
      </c>
      <c r="I9" s="25"/>
      <c r="J9" s="25">
        <f>SUM(J3:J8)</f>
        <v>0</v>
      </c>
      <c r="K9" s="6"/>
    </row>
    <row r="10" spans="10:10">
      <c r="J10" s="44"/>
    </row>
    <row r="13" spans="10:10">
      <c r="J13" s="44"/>
    </row>
  </sheetData>
  <mergeCells count="2">
    <mergeCell ref="A1:K1"/>
    <mergeCell ref="A9:F9"/>
  </mergeCells>
  <printOptions horizontalCentered="1"/>
  <pageMargins left="0.39" right="0.39" top="0.51" bottom="0.51" header="0.51" footer="0.51"/>
  <pageSetup paperSize="9" scale="55" fitToHeight="0" orientation="portrait" horizontalDpi="600" vertic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view="pageBreakPreview" zoomScaleNormal="100" workbookViewId="0">
      <selection activeCell="E6" sqref="E6"/>
    </sheetView>
  </sheetViews>
  <sheetFormatPr defaultColWidth="9" defaultRowHeight="14.4"/>
  <cols>
    <col min="1" max="1" width="7.64814814814815" style="33" customWidth="1"/>
    <col min="2" max="2" width="10.7314814814815" style="33" customWidth="1"/>
    <col min="3" max="3" width="9.40740740740741" style="33" customWidth="1"/>
    <col min="4" max="4" width="15.7314814814815" style="33" customWidth="1"/>
    <col min="5" max="5" width="26.3796296296296" style="34" customWidth="1"/>
    <col min="6" max="6" width="28.2592592592593" style="35" customWidth="1"/>
    <col min="7" max="7" width="7.05555555555556" style="34" customWidth="1"/>
    <col min="8" max="8" width="7.5" style="35" customWidth="1"/>
    <col min="9" max="9" width="13.2314814814815" style="36" customWidth="1"/>
    <col min="10" max="10" width="15.5925925925926" style="34" customWidth="1"/>
    <col min="11" max="11" width="21.1388888888889" style="35" customWidth="1"/>
    <col min="12" max="16384" width="9" style="37"/>
  </cols>
  <sheetData>
    <row r="1" ht="46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2"/>
      <c r="J1" s="22"/>
      <c r="K1" s="2"/>
    </row>
    <row r="2" s="31" customFormat="1" ht="20.1" customHeight="1" spans="1:1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23" t="s">
        <v>9</v>
      </c>
      <c r="J2" s="24" t="s">
        <v>10</v>
      </c>
      <c r="K2" s="4" t="s">
        <v>11</v>
      </c>
    </row>
    <row r="3" s="32" customFormat="1" ht="120" customHeight="1" spans="1:12">
      <c r="A3" s="38" t="s">
        <v>86</v>
      </c>
      <c r="B3" s="38" t="s">
        <v>87</v>
      </c>
      <c r="C3" s="6" t="s">
        <v>75</v>
      </c>
      <c r="D3" s="7" t="s">
        <v>76</v>
      </c>
      <c r="E3" s="8" t="str">
        <f>_xlfn.DISPIMG("ID_442B72B461A14548840304BFA65CE0DA",1)</f>
        <v>=DISPIMG("ID_442B72B461A14548840304BFA65CE0DA",1)</v>
      </c>
      <c r="F3" s="9" t="s">
        <v>77</v>
      </c>
      <c r="G3" s="6">
        <v>4</v>
      </c>
      <c r="H3" s="6" t="s">
        <v>29</v>
      </c>
      <c r="I3" s="25">
        <v>0</v>
      </c>
      <c r="J3" s="25">
        <f>I3*G3</f>
        <v>0</v>
      </c>
      <c r="K3" s="26"/>
      <c r="L3" s="34"/>
    </row>
    <row r="4" s="32" customFormat="1" ht="120" customHeight="1" spans="1:12">
      <c r="A4" s="38" t="s">
        <v>88</v>
      </c>
      <c r="B4" s="38" t="s">
        <v>87</v>
      </c>
      <c r="C4" s="6" t="s">
        <v>89</v>
      </c>
      <c r="D4" s="7" t="s">
        <v>90</v>
      </c>
      <c r="E4" s="8" t="str">
        <f>_xlfn.DISPIMG("ID_2E5B019451374E4FA6A5347C7A1523A2",1)</f>
        <v>=DISPIMG("ID_2E5B019451374E4FA6A5347C7A1523A2",1)</v>
      </c>
      <c r="F4" s="9" t="s">
        <v>91</v>
      </c>
      <c r="G4" s="6">
        <v>1</v>
      </c>
      <c r="H4" s="6" t="s">
        <v>17</v>
      </c>
      <c r="I4" s="25">
        <v>0</v>
      </c>
      <c r="J4" s="25">
        <f t="shared" ref="J4:J9" si="0">I4*G4</f>
        <v>0</v>
      </c>
      <c r="K4" s="26"/>
      <c r="L4" s="34"/>
    </row>
    <row r="5" s="32" customFormat="1" ht="120" customHeight="1" spans="1:12">
      <c r="A5" s="38" t="s">
        <v>92</v>
      </c>
      <c r="B5" s="38" t="s">
        <v>87</v>
      </c>
      <c r="C5" s="6" t="s">
        <v>75</v>
      </c>
      <c r="D5" s="7" t="s">
        <v>93</v>
      </c>
      <c r="E5" s="8" t="str">
        <f>_xlfn.DISPIMG("ID_8BFD9C2E8D2045C8889231762B559299",1)</f>
        <v>=DISPIMG("ID_8BFD9C2E8D2045C8889231762B559299",1)</v>
      </c>
      <c r="F5" s="9" t="s">
        <v>67</v>
      </c>
      <c r="G5" s="6">
        <v>1</v>
      </c>
      <c r="H5" s="6" t="s">
        <v>29</v>
      </c>
      <c r="I5" s="25">
        <v>0</v>
      </c>
      <c r="J5" s="25">
        <f t="shared" si="0"/>
        <v>0</v>
      </c>
      <c r="K5" s="26"/>
      <c r="L5" s="34"/>
    </row>
    <row r="6" s="32" customFormat="1" ht="120" customHeight="1" spans="1:12">
      <c r="A6" s="39" t="s">
        <v>94</v>
      </c>
      <c r="B6" s="39" t="s">
        <v>87</v>
      </c>
      <c r="C6" s="11" t="s">
        <v>19</v>
      </c>
      <c r="D6" s="12" t="s">
        <v>95</v>
      </c>
      <c r="E6" s="13" t="str">
        <f>_xlfn.DISPIMG("ID_566F976BE99F49A3A8F20E7486D31D5A",1)</f>
        <v>=DISPIMG("ID_566F976BE99F49A3A8F20E7486D31D5A",1)</v>
      </c>
      <c r="F6" s="14" t="s">
        <v>96</v>
      </c>
      <c r="G6" s="11">
        <v>1</v>
      </c>
      <c r="H6" s="11" t="s">
        <v>17</v>
      </c>
      <c r="I6" s="27">
        <v>0</v>
      </c>
      <c r="J6" s="27">
        <f t="shared" si="0"/>
        <v>0</v>
      </c>
      <c r="K6" s="28"/>
      <c r="L6" s="34"/>
    </row>
    <row r="7" s="32" customFormat="1" ht="120" customHeight="1" spans="1:12">
      <c r="A7" s="45" t="s">
        <v>97</v>
      </c>
      <c r="B7" s="45" t="s">
        <v>87</v>
      </c>
      <c r="C7" s="6" t="s">
        <v>98</v>
      </c>
      <c r="D7" s="7" t="s">
        <v>99</v>
      </c>
      <c r="E7" s="16" t="str">
        <f>_xlfn.DISPIMG("ID_DBF63911CD014563AEDD97ADEAFBB936",1)</f>
        <v>=DISPIMG("ID_DBF63911CD014563AEDD97ADEAFBB936",1)</v>
      </c>
      <c r="F7" s="9" t="s">
        <v>100</v>
      </c>
      <c r="G7" s="6">
        <v>4</v>
      </c>
      <c r="H7" s="6" t="s">
        <v>29</v>
      </c>
      <c r="I7" s="25">
        <v>0</v>
      </c>
      <c r="J7" s="25">
        <f t="shared" si="0"/>
        <v>0</v>
      </c>
      <c r="K7" s="6"/>
      <c r="L7" s="34"/>
    </row>
    <row r="8" s="32" customFormat="1" ht="120" customHeight="1" spans="1:12">
      <c r="A8" s="45" t="s">
        <v>101</v>
      </c>
      <c r="B8" s="45" t="s">
        <v>87</v>
      </c>
      <c r="C8" s="6" t="s">
        <v>14</v>
      </c>
      <c r="D8" s="7" t="s">
        <v>102</v>
      </c>
      <c r="E8" s="16" t="str">
        <f>_xlfn.DISPIMG("ID_3BC5A6857BF147C89E3A23EF6BEFEA18",1)</f>
        <v>=DISPIMG("ID_3BC5A6857BF147C89E3A23EF6BEFEA18",1)</v>
      </c>
      <c r="F8" s="6" t="s">
        <v>103</v>
      </c>
      <c r="G8" s="6">
        <v>1</v>
      </c>
      <c r="H8" s="6" t="s">
        <v>17</v>
      </c>
      <c r="I8" s="25">
        <v>0</v>
      </c>
      <c r="J8" s="25">
        <f t="shared" si="0"/>
        <v>0</v>
      </c>
      <c r="K8" s="6"/>
      <c r="L8" s="34"/>
    </row>
    <row r="9" s="32" customFormat="1" ht="30" customHeight="1" spans="1:11">
      <c r="A9" s="19" t="s">
        <v>61</v>
      </c>
      <c r="B9" s="20"/>
      <c r="C9" s="20"/>
      <c r="D9" s="20"/>
      <c r="E9" s="20"/>
      <c r="F9" s="21"/>
      <c r="G9" s="6">
        <f>SUM(G3:G8)</f>
        <v>12</v>
      </c>
      <c r="H9" s="29" t="s">
        <v>62</v>
      </c>
      <c r="I9" s="25"/>
      <c r="J9" s="25">
        <f>SUM(J3:J8)</f>
        <v>0</v>
      </c>
      <c r="K9" s="6"/>
    </row>
    <row r="10" spans="10:10">
      <c r="J10" s="44"/>
    </row>
    <row r="13" spans="10:10">
      <c r="J13" s="44"/>
    </row>
  </sheetData>
  <mergeCells count="2">
    <mergeCell ref="A1:K1"/>
    <mergeCell ref="A9:F9"/>
  </mergeCells>
  <printOptions horizontalCentered="1"/>
  <pageMargins left="0.39" right="0.39" top="0.51" bottom="0.51" header="0.51" footer="0.51"/>
  <pageSetup paperSize="9" scale="63" fitToHeight="0" orientation="portrait" horizontalDpi="600" vertic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view="pageBreakPreview" zoomScaleNormal="100" topLeftCell="A25" workbookViewId="0">
      <selection activeCell="F5" sqref="F5"/>
    </sheetView>
  </sheetViews>
  <sheetFormatPr defaultColWidth="9" defaultRowHeight="14.4"/>
  <cols>
    <col min="1" max="1" width="7.64814814814815" style="33" customWidth="1"/>
    <col min="2" max="2" width="10.7314814814815" style="33" customWidth="1"/>
    <col min="3" max="3" width="9.40740740740741" style="33" customWidth="1"/>
    <col min="4" max="4" width="15.7314814814815" style="33" customWidth="1"/>
    <col min="5" max="5" width="24.4074074074074" style="34" customWidth="1"/>
    <col min="6" max="6" width="29.8518518518519" style="35" customWidth="1"/>
    <col min="7" max="7" width="7.05555555555556" style="34" customWidth="1"/>
    <col min="8" max="8" width="7.5" style="35" customWidth="1"/>
    <col min="9" max="9" width="13.2314814814815" style="36" customWidth="1"/>
    <col min="10" max="10" width="15.5925925925926" style="34" customWidth="1"/>
    <col min="11" max="11" width="21.1388888888889" style="35" customWidth="1"/>
    <col min="12" max="16384" width="9" style="37"/>
  </cols>
  <sheetData>
    <row r="1" ht="46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2"/>
      <c r="J1" s="22"/>
      <c r="K1" s="2"/>
    </row>
    <row r="2" s="31" customFormat="1" ht="20.1" customHeight="1" spans="1:1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23" t="s">
        <v>9</v>
      </c>
      <c r="J2" s="24" t="s">
        <v>10</v>
      </c>
      <c r="K2" s="4" t="s">
        <v>11</v>
      </c>
    </row>
    <row r="3" s="32" customFormat="1" ht="120" customHeight="1" spans="1:12">
      <c r="A3" s="38" t="s">
        <v>104</v>
      </c>
      <c r="B3" s="45" t="s">
        <v>105</v>
      </c>
      <c r="C3" s="6" t="s">
        <v>65</v>
      </c>
      <c r="D3" s="7" t="s">
        <v>106</v>
      </c>
      <c r="E3" s="16" t="str">
        <f>_xlfn.DISPIMG("ID_1604266147464506B43702A2CA938606",1)</f>
        <v>=DISPIMG("ID_1604266147464506B43702A2CA938606",1)</v>
      </c>
      <c r="F3" s="9" t="s">
        <v>107</v>
      </c>
      <c r="G3" s="6">
        <v>1</v>
      </c>
      <c r="H3" s="11" t="s">
        <v>29</v>
      </c>
      <c r="I3" s="25">
        <v>0</v>
      </c>
      <c r="J3" s="25">
        <f>I3*G3</f>
        <v>0</v>
      </c>
      <c r="K3" s="6"/>
      <c r="L3" s="34"/>
    </row>
    <row r="4" s="32" customFormat="1" ht="120" customHeight="1" spans="1:12">
      <c r="A4" s="38" t="s">
        <v>108</v>
      </c>
      <c r="B4" s="45" t="s">
        <v>109</v>
      </c>
      <c r="C4" s="6" t="s">
        <v>110</v>
      </c>
      <c r="D4" s="12" t="s">
        <v>111</v>
      </c>
      <c r="E4" s="16" t="str">
        <f>_xlfn.DISPIMG("ID_AF28630353574D21983CB6360AC2ADDD",1)</f>
        <v>=DISPIMG("ID_AF28630353574D21983CB6360AC2ADDD",1)</v>
      </c>
      <c r="F4" s="9" t="s">
        <v>112</v>
      </c>
      <c r="G4" s="6">
        <v>1</v>
      </c>
      <c r="H4" s="11" t="s">
        <v>17</v>
      </c>
      <c r="I4" s="25">
        <v>0</v>
      </c>
      <c r="J4" s="25">
        <f>I4*G4</f>
        <v>0</v>
      </c>
      <c r="K4" s="6"/>
      <c r="L4" s="34"/>
    </row>
    <row r="5" s="32" customFormat="1" ht="120" customHeight="1" spans="1:12">
      <c r="A5" s="38" t="s">
        <v>113</v>
      </c>
      <c r="B5" s="39" t="s">
        <v>114</v>
      </c>
      <c r="C5" s="11" t="s">
        <v>69</v>
      </c>
      <c r="D5" s="7" t="s">
        <v>115</v>
      </c>
      <c r="E5" s="8"/>
      <c r="F5" s="9" t="s">
        <v>116</v>
      </c>
      <c r="G5" s="6"/>
      <c r="H5" s="11" t="s">
        <v>17</v>
      </c>
      <c r="I5" s="25">
        <v>0</v>
      </c>
      <c r="J5" s="25">
        <f>I5*G5</f>
        <v>0</v>
      </c>
      <c r="K5" s="26"/>
      <c r="L5" s="34"/>
    </row>
    <row r="6" s="32" customFormat="1" ht="120" customHeight="1" spans="1:12">
      <c r="A6" s="38" t="s">
        <v>117</v>
      </c>
      <c r="B6" s="39" t="s">
        <v>114</v>
      </c>
      <c r="C6" s="6" t="s">
        <v>118</v>
      </c>
      <c r="D6" s="7" t="s">
        <v>119</v>
      </c>
      <c r="E6" s="40" t="str">
        <f>_xlfn.DISPIMG("ID_8D31307E77BA4F9B96B817C876D05D31",1)</f>
        <v>=DISPIMG("ID_8D31307E77BA4F9B96B817C876D05D31",1)</v>
      </c>
      <c r="F6" s="9" t="s">
        <v>120</v>
      </c>
      <c r="G6" s="6">
        <v>6</v>
      </c>
      <c r="H6" s="11" t="s">
        <v>17</v>
      </c>
      <c r="I6" s="25">
        <v>0</v>
      </c>
      <c r="J6" s="25">
        <f>I6*G6</f>
        <v>0</v>
      </c>
      <c r="K6" s="26"/>
      <c r="L6" s="34"/>
    </row>
    <row r="7" s="32" customFormat="1" ht="120" customHeight="1" spans="1:12">
      <c r="A7" s="38" t="s">
        <v>121</v>
      </c>
      <c r="B7" s="39" t="s">
        <v>122</v>
      </c>
      <c r="C7" s="6" t="s">
        <v>110</v>
      </c>
      <c r="D7" s="7" t="s">
        <v>123</v>
      </c>
      <c r="E7" s="40" t="str">
        <f>_xlfn.DISPIMG("ID_A6D1F81480314A30A560BC70BA282BBA",1)</f>
        <v>=DISPIMG("ID_A6D1F81480314A30A560BC70BA282BBA",1)</v>
      </c>
      <c r="F7" s="9" t="s">
        <v>112</v>
      </c>
      <c r="G7" s="6">
        <v>10</v>
      </c>
      <c r="H7" s="11" t="s">
        <v>17</v>
      </c>
      <c r="I7" s="25">
        <v>0</v>
      </c>
      <c r="J7" s="25">
        <f>I7*G7</f>
        <v>0</v>
      </c>
      <c r="K7" s="26"/>
      <c r="L7" s="34"/>
    </row>
    <row r="8" s="32" customFormat="1" ht="30" customHeight="1" spans="1:11">
      <c r="A8" s="19" t="s">
        <v>61</v>
      </c>
      <c r="B8" s="20"/>
      <c r="C8" s="20"/>
      <c r="D8" s="20"/>
      <c r="E8" s="20"/>
      <c r="F8" s="21"/>
      <c r="G8" s="6">
        <f>SUM(G3:G7)</f>
        <v>18</v>
      </c>
      <c r="H8" s="29" t="s">
        <v>62</v>
      </c>
      <c r="I8" s="25"/>
      <c r="J8" s="25">
        <f>SUM(J3:J7)</f>
        <v>0</v>
      </c>
      <c r="K8" s="6"/>
    </row>
    <row r="9" spans="10:10">
      <c r="J9" s="44"/>
    </row>
    <row r="12" spans="10:10">
      <c r="J12" s="44"/>
    </row>
  </sheetData>
  <mergeCells count="2">
    <mergeCell ref="A1:K1"/>
    <mergeCell ref="A8:F8"/>
  </mergeCells>
  <printOptions horizontalCentered="1"/>
  <pageMargins left="0.39" right="0.39" top="0.51" bottom="0.51" header="0.51" footer="0.51"/>
  <pageSetup paperSize="9" scale="59" fitToHeight="0" orientation="portrait" horizontalDpi="600" verticalDpi="600"/>
  <headerFooter>
    <oddFooter>&amp;C第 &amp;P 页，共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view="pageBreakPreview" zoomScaleNormal="100" workbookViewId="0">
      <selection activeCell="F5" sqref="F5"/>
    </sheetView>
  </sheetViews>
  <sheetFormatPr defaultColWidth="9" defaultRowHeight="14.4"/>
  <cols>
    <col min="1" max="1" width="7.64814814814815" style="33" customWidth="1"/>
    <col min="2" max="2" width="10.7314814814815" style="33" customWidth="1"/>
    <col min="3" max="3" width="9.40740740740741" style="33" customWidth="1"/>
    <col min="4" max="4" width="15.7314814814815" style="33" customWidth="1"/>
    <col min="5" max="5" width="24.4074074074074" style="34" customWidth="1"/>
    <col min="6" max="6" width="29.8518518518519" style="35" customWidth="1"/>
    <col min="7" max="7" width="7.05555555555556" style="34" customWidth="1"/>
    <col min="8" max="8" width="7.5" style="35" customWidth="1"/>
    <col min="9" max="9" width="13.2314814814815" style="36" customWidth="1"/>
    <col min="10" max="10" width="15.5925925925926" style="34" customWidth="1"/>
    <col min="11" max="11" width="21.1388888888889" style="35" customWidth="1"/>
    <col min="12" max="16384" width="9" style="37"/>
  </cols>
  <sheetData>
    <row r="1" ht="46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2"/>
      <c r="J1" s="22"/>
      <c r="K1" s="2"/>
    </row>
    <row r="2" s="31" customFormat="1" ht="20.1" customHeight="1" spans="1:1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23" t="s">
        <v>9</v>
      </c>
      <c r="J2" s="24" t="s">
        <v>10</v>
      </c>
      <c r="K2" s="4"/>
    </row>
    <row r="3" s="32" customFormat="1" ht="120" customHeight="1" spans="1:12">
      <c r="A3" s="38" t="s">
        <v>124</v>
      </c>
      <c r="B3" s="38" t="s">
        <v>125</v>
      </c>
      <c r="C3" s="6" t="s">
        <v>118</v>
      </c>
      <c r="D3" s="7" t="s">
        <v>126</v>
      </c>
      <c r="E3" t="str">
        <f>_xlfn.DISPIMG("ID_FBBFEF797DA54918B42138F47964F394",1)</f>
        <v>=DISPIMG("ID_FBBFEF797DA54918B42138F47964F394",1)</v>
      </c>
      <c r="F3" s="9" t="s">
        <v>127</v>
      </c>
      <c r="G3" s="6">
        <v>125</v>
      </c>
      <c r="H3" s="6" t="s">
        <v>17</v>
      </c>
      <c r="I3" s="25">
        <v>0</v>
      </c>
      <c r="J3" s="25">
        <f t="shared" ref="J3:J30" si="0">I3*G3</f>
        <v>0</v>
      </c>
      <c r="K3" s="6" t="s">
        <v>128</v>
      </c>
      <c r="L3" s="34"/>
    </row>
    <row r="4" s="32" customFormat="1" ht="120" customHeight="1" spans="1:12">
      <c r="A4" s="38" t="s">
        <v>129</v>
      </c>
      <c r="B4" s="39" t="s">
        <v>130</v>
      </c>
      <c r="C4" s="11" t="s">
        <v>131</v>
      </c>
      <c r="D4" s="7" t="s">
        <v>132</v>
      </c>
      <c r="E4" s="40" t="str">
        <f>_xlfn.DISPIMG("ID_40F133B7AD6C4CD8BF758E0A516CF9D2",1)</f>
        <v>=DISPIMG("ID_40F133B7AD6C4CD8BF758E0A516CF9D2",1)</v>
      </c>
      <c r="F4" s="14" t="s">
        <v>133</v>
      </c>
      <c r="G4" s="11">
        <v>125</v>
      </c>
      <c r="H4" s="6" t="s">
        <v>17</v>
      </c>
      <c r="I4" s="25">
        <v>0</v>
      </c>
      <c r="J4" s="25">
        <f t="shared" si="0"/>
        <v>0</v>
      </c>
      <c r="K4" s="6" t="s">
        <v>128</v>
      </c>
      <c r="L4" s="34"/>
    </row>
    <row r="5" s="32" customFormat="1" ht="120" customHeight="1" spans="1:12">
      <c r="A5" s="38" t="s">
        <v>134</v>
      </c>
      <c r="B5" s="39" t="s">
        <v>135</v>
      </c>
      <c r="C5" s="11" t="s">
        <v>131</v>
      </c>
      <c r="D5" s="7" t="s">
        <v>136</v>
      </c>
      <c r="E5" s="16" t="str">
        <f>_xlfn.DISPIMG("ID_DB2EDC296BF548229855F360971491C9",1)</f>
        <v>=DISPIMG("ID_DB2EDC296BF548229855F360971491C9",1)</v>
      </c>
      <c r="F5" s="14" t="s">
        <v>133</v>
      </c>
      <c r="G5" s="11">
        <v>125</v>
      </c>
      <c r="H5" s="11" t="s">
        <v>35</v>
      </c>
      <c r="I5" s="25">
        <v>0</v>
      </c>
      <c r="J5" s="25">
        <f t="shared" si="0"/>
        <v>0</v>
      </c>
      <c r="K5" s="6" t="s">
        <v>128</v>
      </c>
      <c r="L5" s="34"/>
    </row>
    <row r="6" s="32" customFormat="1" ht="120" customHeight="1" spans="1:12">
      <c r="A6" s="39" t="s">
        <v>137</v>
      </c>
      <c r="B6" s="39" t="s">
        <v>138</v>
      </c>
      <c r="C6" s="11" t="s">
        <v>131</v>
      </c>
      <c r="D6" s="12" t="s">
        <v>139</v>
      </c>
      <c r="E6" s="8" t="str">
        <f>_xlfn.DISPIMG("ID_82F4A6DC6E1F4F8C8A00AF9626CD85D4",1)</f>
        <v>=DISPIMG("ID_82F4A6DC6E1F4F8C8A00AF9626CD85D4",1)</v>
      </c>
      <c r="F6" s="14" t="s">
        <v>133</v>
      </c>
      <c r="G6" s="6">
        <v>125</v>
      </c>
      <c r="H6" s="6" t="s">
        <v>29</v>
      </c>
      <c r="I6" s="25">
        <v>0</v>
      </c>
      <c r="J6" s="25">
        <f t="shared" si="0"/>
        <v>0</v>
      </c>
      <c r="K6" s="26" t="s">
        <v>128</v>
      </c>
      <c r="L6" s="34"/>
    </row>
    <row r="7" s="32" customFormat="1" ht="120" customHeight="1" spans="1:12">
      <c r="A7" s="41" t="s">
        <v>140</v>
      </c>
      <c r="B7" s="41" t="s">
        <v>125</v>
      </c>
      <c r="C7" s="26" t="s">
        <v>118</v>
      </c>
      <c r="D7" s="42" t="s">
        <v>141</v>
      </c>
      <c r="E7" t="str">
        <f>_xlfn.DISPIMG("ID_FBBFEF797DA54918B42138F47964F394",1)</f>
        <v>=DISPIMG("ID_FBBFEF797DA54918B42138F47964F394",1)</v>
      </c>
      <c r="F7" s="9" t="s">
        <v>127</v>
      </c>
      <c r="G7" s="6">
        <v>83</v>
      </c>
      <c r="H7" s="6" t="s">
        <v>17</v>
      </c>
      <c r="I7" s="25">
        <v>0</v>
      </c>
      <c r="J7" s="25">
        <f t="shared" si="0"/>
        <v>0</v>
      </c>
      <c r="K7" s="6" t="s">
        <v>142</v>
      </c>
      <c r="L7" s="34"/>
    </row>
    <row r="8" s="32" customFormat="1" ht="120" customHeight="1" spans="1:12">
      <c r="A8" s="38" t="s">
        <v>143</v>
      </c>
      <c r="B8" s="39" t="s">
        <v>130</v>
      </c>
      <c r="C8" s="11" t="s">
        <v>131</v>
      </c>
      <c r="D8" s="7" t="s">
        <v>132</v>
      </c>
      <c r="E8" s="40" t="str">
        <f>_xlfn.DISPIMG("ID_40F133B7AD6C4CD8BF758E0A516CF9D2",1)</f>
        <v>=DISPIMG("ID_40F133B7AD6C4CD8BF758E0A516CF9D2",1)</v>
      </c>
      <c r="F8" s="14" t="s">
        <v>133</v>
      </c>
      <c r="G8" s="11">
        <v>83</v>
      </c>
      <c r="H8" s="6" t="s">
        <v>17</v>
      </c>
      <c r="I8" s="25">
        <v>0</v>
      </c>
      <c r="J8" s="25">
        <f t="shared" si="0"/>
        <v>0</v>
      </c>
      <c r="K8" s="6" t="s">
        <v>142</v>
      </c>
      <c r="L8" s="34"/>
    </row>
    <row r="9" s="32" customFormat="1" ht="120" customHeight="1" spans="1:12">
      <c r="A9" s="38" t="s">
        <v>144</v>
      </c>
      <c r="B9" s="39" t="s">
        <v>135</v>
      </c>
      <c r="C9" s="11" t="s">
        <v>131</v>
      </c>
      <c r="D9" s="7" t="s">
        <v>136</v>
      </c>
      <c r="E9" s="16" t="str">
        <f>_xlfn.DISPIMG("ID_DB2EDC296BF548229855F360971491C9",1)</f>
        <v>=DISPIMG("ID_DB2EDC296BF548229855F360971491C9",1)</v>
      </c>
      <c r="F9" s="14" t="s">
        <v>133</v>
      </c>
      <c r="G9" s="11">
        <v>83</v>
      </c>
      <c r="H9" s="6" t="s">
        <v>17</v>
      </c>
      <c r="I9" s="25">
        <v>0</v>
      </c>
      <c r="J9" s="25">
        <f t="shared" si="0"/>
        <v>0</v>
      </c>
      <c r="K9" s="6" t="s">
        <v>142</v>
      </c>
      <c r="L9" s="34"/>
    </row>
    <row r="10" s="32" customFormat="1" ht="120" customHeight="1" spans="1:12">
      <c r="A10" s="39" t="s">
        <v>145</v>
      </c>
      <c r="B10" s="39" t="s">
        <v>138</v>
      </c>
      <c r="C10" s="11" t="s">
        <v>131</v>
      </c>
      <c r="D10" s="12" t="s">
        <v>139</v>
      </c>
      <c r="E10" s="8" t="str">
        <f>_xlfn.DISPIMG("ID_82F4A6DC6E1F4F8C8A00AF9626CD85D4",1)</f>
        <v>=DISPIMG("ID_82F4A6DC6E1F4F8C8A00AF9626CD85D4",1)</v>
      </c>
      <c r="F10" s="14" t="s">
        <v>133</v>
      </c>
      <c r="G10" s="6">
        <v>83</v>
      </c>
      <c r="H10" s="6" t="s">
        <v>17</v>
      </c>
      <c r="I10" s="25">
        <v>0</v>
      </c>
      <c r="J10" s="25">
        <f t="shared" si="0"/>
        <v>0</v>
      </c>
      <c r="K10" s="26" t="s">
        <v>142</v>
      </c>
      <c r="L10" s="34"/>
    </row>
    <row r="11" s="32" customFormat="1" ht="120" customHeight="1" spans="1:12">
      <c r="A11" s="41" t="s">
        <v>146</v>
      </c>
      <c r="B11" s="41" t="s">
        <v>125</v>
      </c>
      <c r="C11" s="26" t="s">
        <v>118</v>
      </c>
      <c r="D11" s="42" t="s">
        <v>141</v>
      </c>
      <c r="E11" t="str">
        <f>_xlfn.DISPIMG("ID_FBBFEF797DA54918B42138F47964F394",1)</f>
        <v>=DISPIMG("ID_FBBFEF797DA54918B42138F47964F394",1)</v>
      </c>
      <c r="F11" s="9" t="s">
        <v>127</v>
      </c>
      <c r="G11" s="6">
        <v>5</v>
      </c>
      <c r="H11" s="6" t="s">
        <v>17</v>
      </c>
      <c r="I11" s="25">
        <v>0</v>
      </c>
      <c r="J11" s="25">
        <f t="shared" si="0"/>
        <v>0</v>
      </c>
      <c r="K11" s="6" t="s">
        <v>147</v>
      </c>
      <c r="L11" s="34"/>
    </row>
    <row r="12" s="32" customFormat="1" ht="120" customHeight="1" spans="1:12">
      <c r="A12" s="38" t="s">
        <v>148</v>
      </c>
      <c r="B12" s="39" t="s">
        <v>130</v>
      </c>
      <c r="C12" s="11" t="s">
        <v>131</v>
      </c>
      <c r="D12" s="7" t="s">
        <v>132</v>
      </c>
      <c r="E12" s="40" t="str">
        <f>_xlfn.DISPIMG("ID_40F133B7AD6C4CD8BF758E0A516CF9D2",1)</f>
        <v>=DISPIMG("ID_40F133B7AD6C4CD8BF758E0A516CF9D2",1)</v>
      </c>
      <c r="F12" s="14" t="s">
        <v>133</v>
      </c>
      <c r="G12" s="6">
        <v>5</v>
      </c>
      <c r="H12" s="6" t="s">
        <v>17</v>
      </c>
      <c r="I12" s="25">
        <v>0</v>
      </c>
      <c r="J12" s="25">
        <f t="shared" si="0"/>
        <v>0</v>
      </c>
      <c r="K12" s="6" t="s">
        <v>147</v>
      </c>
      <c r="L12" s="34"/>
    </row>
    <row r="13" s="32" customFormat="1" ht="120" customHeight="1" spans="1:14">
      <c r="A13" s="38" t="s">
        <v>149</v>
      </c>
      <c r="B13" s="39" t="s">
        <v>135</v>
      </c>
      <c r="C13" s="11" t="s">
        <v>131</v>
      </c>
      <c r="D13" s="7" t="s">
        <v>136</v>
      </c>
      <c r="E13" s="16" t="str">
        <f>_xlfn.DISPIMG("ID_DB2EDC296BF548229855F360971491C9",1)</f>
        <v>=DISPIMG("ID_DB2EDC296BF548229855F360971491C9",1)</v>
      </c>
      <c r="F13" s="14" t="s">
        <v>133</v>
      </c>
      <c r="G13" s="6">
        <v>5</v>
      </c>
      <c r="H13" s="6" t="s">
        <v>17</v>
      </c>
      <c r="I13" s="25">
        <v>0</v>
      </c>
      <c r="J13" s="25">
        <f t="shared" si="0"/>
        <v>0</v>
      </c>
      <c r="K13" s="6" t="s">
        <v>147</v>
      </c>
      <c r="L13" s="34"/>
      <c r="N13"/>
    </row>
    <row r="14" s="32" customFormat="1" ht="120" customHeight="1" spans="1:12">
      <c r="A14" s="39" t="s">
        <v>150</v>
      </c>
      <c r="B14" s="39" t="s">
        <v>138</v>
      </c>
      <c r="C14" s="11" t="s">
        <v>131</v>
      </c>
      <c r="D14" s="12" t="s">
        <v>139</v>
      </c>
      <c r="E14" s="8" t="str">
        <f>_xlfn.DISPIMG("ID_82F4A6DC6E1F4F8C8A00AF9626CD85D4",1)</f>
        <v>=DISPIMG("ID_82F4A6DC6E1F4F8C8A00AF9626CD85D4",1)</v>
      </c>
      <c r="F14" s="14" t="s">
        <v>133</v>
      </c>
      <c r="G14" s="6">
        <v>5</v>
      </c>
      <c r="H14" s="6" t="s">
        <v>17</v>
      </c>
      <c r="I14" s="25">
        <v>0</v>
      </c>
      <c r="J14" s="25">
        <f t="shared" si="0"/>
        <v>0</v>
      </c>
      <c r="K14" s="26" t="s">
        <v>147</v>
      </c>
      <c r="L14" s="34"/>
    </row>
    <row r="15" s="32" customFormat="1" ht="120" customHeight="1" spans="1:12">
      <c r="A15" s="41" t="s">
        <v>151</v>
      </c>
      <c r="B15" s="41" t="s">
        <v>125</v>
      </c>
      <c r="C15" s="26" t="s">
        <v>118</v>
      </c>
      <c r="D15" s="42" t="s">
        <v>126</v>
      </c>
      <c r="E15" t="str">
        <f>_xlfn.DISPIMG("ID_FBBFEF797DA54918B42138F47964F394",1)</f>
        <v>=DISPIMG("ID_FBBFEF797DA54918B42138F47964F394",1)</v>
      </c>
      <c r="F15" s="9" t="s">
        <v>127</v>
      </c>
      <c r="G15" s="6">
        <v>5</v>
      </c>
      <c r="H15" s="6" t="s">
        <v>17</v>
      </c>
      <c r="I15" s="25">
        <v>0</v>
      </c>
      <c r="J15" s="25">
        <f t="shared" si="0"/>
        <v>0</v>
      </c>
      <c r="K15" s="6" t="s">
        <v>152</v>
      </c>
      <c r="L15" s="34"/>
    </row>
    <row r="16" s="32" customFormat="1" ht="120" customHeight="1" spans="1:12">
      <c r="A16" s="38" t="s">
        <v>153</v>
      </c>
      <c r="B16" s="39" t="s">
        <v>130</v>
      </c>
      <c r="C16" s="11" t="s">
        <v>131</v>
      </c>
      <c r="D16" s="7" t="s">
        <v>132</v>
      </c>
      <c r="E16" s="40" t="str">
        <f>_xlfn.DISPIMG("ID_40F133B7AD6C4CD8BF758E0A516CF9D2",1)</f>
        <v>=DISPIMG("ID_40F133B7AD6C4CD8BF758E0A516CF9D2",1)</v>
      </c>
      <c r="F16" s="14" t="s">
        <v>133</v>
      </c>
      <c r="G16" s="6">
        <v>5</v>
      </c>
      <c r="H16" s="6" t="s">
        <v>17</v>
      </c>
      <c r="I16" s="25">
        <v>0</v>
      </c>
      <c r="J16" s="25">
        <f t="shared" si="0"/>
        <v>0</v>
      </c>
      <c r="K16" s="6" t="s">
        <v>152</v>
      </c>
      <c r="L16" s="34"/>
    </row>
    <row r="17" s="32" customFormat="1" ht="120" customHeight="1" spans="1:12">
      <c r="A17" s="38" t="s">
        <v>154</v>
      </c>
      <c r="B17" s="39" t="s">
        <v>135</v>
      </c>
      <c r="C17" s="11" t="s">
        <v>131</v>
      </c>
      <c r="D17" s="7" t="s">
        <v>136</v>
      </c>
      <c r="E17" s="16" t="str">
        <f>_xlfn.DISPIMG("ID_DB2EDC296BF548229855F360971491C9",1)</f>
        <v>=DISPIMG("ID_DB2EDC296BF548229855F360971491C9",1)</v>
      </c>
      <c r="F17" s="14" t="s">
        <v>133</v>
      </c>
      <c r="G17" s="6">
        <v>5</v>
      </c>
      <c r="H17" s="6" t="s">
        <v>17</v>
      </c>
      <c r="I17" s="25">
        <v>0</v>
      </c>
      <c r="J17" s="25">
        <f t="shared" si="0"/>
        <v>0</v>
      </c>
      <c r="K17" s="43" t="s">
        <v>152</v>
      </c>
      <c r="L17" s="34"/>
    </row>
    <row r="18" s="32" customFormat="1" ht="120" customHeight="1" spans="1:12">
      <c r="A18" s="39" t="s">
        <v>155</v>
      </c>
      <c r="B18" s="39" t="s">
        <v>138</v>
      </c>
      <c r="C18" s="11" t="s">
        <v>131</v>
      </c>
      <c r="D18" s="12" t="s">
        <v>139</v>
      </c>
      <c r="E18" s="8" t="str">
        <f>_xlfn.DISPIMG("ID_82F4A6DC6E1F4F8C8A00AF9626CD85D4",1)</f>
        <v>=DISPIMG("ID_82F4A6DC6E1F4F8C8A00AF9626CD85D4",1)</v>
      </c>
      <c r="F18" s="14" t="s">
        <v>133</v>
      </c>
      <c r="G18" s="6">
        <v>5</v>
      </c>
      <c r="H18" s="6" t="s">
        <v>17</v>
      </c>
      <c r="I18" s="25">
        <v>0</v>
      </c>
      <c r="J18" s="25">
        <f t="shared" si="0"/>
        <v>0</v>
      </c>
      <c r="K18" s="26" t="s">
        <v>152</v>
      </c>
      <c r="L18" s="34"/>
    </row>
    <row r="19" s="32" customFormat="1" ht="120" customHeight="1" spans="1:12">
      <c r="A19" s="41" t="s">
        <v>156</v>
      </c>
      <c r="B19" s="41" t="s">
        <v>125</v>
      </c>
      <c r="C19" s="26" t="s">
        <v>118</v>
      </c>
      <c r="D19" s="42" t="s">
        <v>126</v>
      </c>
      <c r="E19" t="str">
        <f>_xlfn.DISPIMG("ID_FBBFEF797DA54918B42138F47964F394",1)</f>
        <v>=DISPIMG("ID_FBBFEF797DA54918B42138F47964F394",1)</v>
      </c>
      <c r="F19" s="9" t="s">
        <v>127</v>
      </c>
      <c r="G19" s="6">
        <v>1</v>
      </c>
      <c r="H19" s="6" t="s">
        <v>17</v>
      </c>
      <c r="I19" s="25">
        <v>0</v>
      </c>
      <c r="J19" s="25">
        <f t="shared" si="0"/>
        <v>0</v>
      </c>
      <c r="K19" s="6" t="s">
        <v>157</v>
      </c>
      <c r="L19" s="34"/>
    </row>
    <row r="20" s="32" customFormat="1" ht="120" customHeight="1" spans="1:12">
      <c r="A20" s="38" t="s">
        <v>158</v>
      </c>
      <c r="B20" s="39" t="s">
        <v>130</v>
      </c>
      <c r="C20" s="11" t="s">
        <v>131</v>
      </c>
      <c r="D20" s="7" t="s">
        <v>132</v>
      </c>
      <c r="E20" s="40" t="str">
        <f>_xlfn.DISPIMG("ID_40F133B7AD6C4CD8BF758E0A516CF9D2",1)</f>
        <v>=DISPIMG("ID_40F133B7AD6C4CD8BF758E0A516CF9D2",1)</v>
      </c>
      <c r="F20" s="14" t="s">
        <v>133</v>
      </c>
      <c r="G20" s="6">
        <v>1</v>
      </c>
      <c r="H20" s="6" t="s">
        <v>17</v>
      </c>
      <c r="I20" s="25">
        <v>0</v>
      </c>
      <c r="J20" s="25">
        <f t="shared" si="0"/>
        <v>0</v>
      </c>
      <c r="K20" s="6" t="s">
        <v>157</v>
      </c>
      <c r="L20" s="34"/>
    </row>
    <row r="21" s="32" customFormat="1" ht="120" customHeight="1" spans="1:12">
      <c r="A21" s="38" t="s">
        <v>159</v>
      </c>
      <c r="B21" s="39" t="s">
        <v>135</v>
      </c>
      <c r="C21" s="11" t="s">
        <v>131</v>
      </c>
      <c r="D21" s="7" t="s">
        <v>136</v>
      </c>
      <c r="E21" s="16" t="str">
        <f>_xlfn.DISPIMG("ID_DB2EDC296BF548229855F360971491C9",1)</f>
        <v>=DISPIMG("ID_DB2EDC296BF548229855F360971491C9",1)</v>
      </c>
      <c r="F21" s="14" t="s">
        <v>133</v>
      </c>
      <c r="G21" s="6">
        <v>1</v>
      </c>
      <c r="H21" s="6" t="s">
        <v>17</v>
      </c>
      <c r="I21" s="25">
        <v>0</v>
      </c>
      <c r="J21" s="25">
        <f t="shared" si="0"/>
        <v>0</v>
      </c>
      <c r="K21" s="43" t="s">
        <v>157</v>
      </c>
      <c r="L21" s="34"/>
    </row>
    <row r="22" s="32" customFormat="1" ht="120" customHeight="1" spans="1:12">
      <c r="A22" s="39" t="s">
        <v>160</v>
      </c>
      <c r="B22" s="39" t="s">
        <v>138</v>
      </c>
      <c r="C22" s="11" t="s">
        <v>131</v>
      </c>
      <c r="D22" s="12" t="s">
        <v>139</v>
      </c>
      <c r="E22" s="8" t="str">
        <f>_xlfn.DISPIMG("ID_82F4A6DC6E1F4F8C8A00AF9626CD85D4",1)</f>
        <v>=DISPIMG("ID_82F4A6DC6E1F4F8C8A00AF9626CD85D4",1)</v>
      </c>
      <c r="F22" s="14" t="s">
        <v>133</v>
      </c>
      <c r="G22" s="6">
        <v>1</v>
      </c>
      <c r="H22" s="6" t="s">
        <v>17</v>
      </c>
      <c r="I22" s="25">
        <v>0</v>
      </c>
      <c r="J22" s="25">
        <f t="shared" si="0"/>
        <v>0</v>
      </c>
      <c r="K22" s="26" t="s">
        <v>157</v>
      </c>
      <c r="L22" s="34"/>
    </row>
    <row r="23" s="32" customFormat="1" ht="120" customHeight="1" spans="1:12">
      <c r="A23" s="41" t="s">
        <v>161</v>
      </c>
      <c r="B23" s="41" t="s">
        <v>125</v>
      </c>
      <c r="C23" s="26" t="s">
        <v>118</v>
      </c>
      <c r="D23" s="42" t="s">
        <v>162</v>
      </c>
      <c r="E23" t="str">
        <f>_xlfn.DISPIMG("ID_FBBFEF797DA54918B42138F47964F394",1)</f>
        <v>=DISPIMG("ID_FBBFEF797DA54918B42138F47964F394",1)</v>
      </c>
      <c r="F23" s="9" t="s">
        <v>127</v>
      </c>
      <c r="G23" s="6">
        <v>11</v>
      </c>
      <c r="H23" s="6" t="s">
        <v>17</v>
      </c>
      <c r="I23" s="25">
        <v>0</v>
      </c>
      <c r="J23" s="25">
        <f t="shared" si="0"/>
        <v>0</v>
      </c>
      <c r="K23" s="6" t="s">
        <v>163</v>
      </c>
      <c r="L23" s="34"/>
    </row>
    <row r="24" s="32" customFormat="1" ht="120" customHeight="1" spans="1:12">
      <c r="A24" s="38" t="s">
        <v>164</v>
      </c>
      <c r="B24" s="39" t="s">
        <v>130</v>
      </c>
      <c r="C24" s="11" t="s">
        <v>131</v>
      </c>
      <c r="D24" s="7" t="s">
        <v>132</v>
      </c>
      <c r="E24" s="40" t="str">
        <f>_xlfn.DISPIMG("ID_5EA1C1E47CE8404D84C18A844AC87BE8",1)</f>
        <v>=DISPIMG("ID_5EA1C1E47CE8404D84C18A844AC87BE8",1)</v>
      </c>
      <c r="F24" s="14" t="s">
        <v>165</v>
      </c>
      <c r="G24" s="6">
        <v>11</v>
      </c>
      <c r="H24" s="6" t="s">
        <v>17</v>
      </c>
      <c r="I24" s="25">
        <v>0</v>
      </c>
      <c r="J24" s="25">
        <f t="shared" si="0"/>
        <v>0</v>
      </c>
      <c r="K24" s="6" t="s">
        <v>163</v>
      </c>
      <c r="L24" s="34"/>
    </row>
    <row r="25" s="32" customFormat="1" ht="120" customHeight="1" spans="1:12">
      <c r="A25" s="38" t="s">
        <v>166</v>
      </c>
      <c r="B25" s="39" t="s">
        <v>135</v>
      </c>
      <c r="C25" s="11" t="s">
        <v>131</v>
      </c>
      <c r="D25" s="7" t="s">
        <v>136</v>
      </c>
      <c r="E25" s="16" t="str">
        <f>_xlfn.DISPIMG("ID_C953E44992E94F18A087B4B91C111A52",1)</f>
        <v>=DISPIMG("ID_C953E44992E94F18A087B4B91C111A52",1)</v>
      </c>
      <c r="F25" s="14" t="s">
        <v>167</v>
      </c>
      <c r="G25" s="6">
        <v>11</v>
      </c>
      <c r="H25" s="6" t="s">
        <v>17</v>
      </c>
      <c r="I25" s="25">
        <v>0</v>
      </c>
      <c r="J25" s="25">
        <f t="shared" si="0"/>
        <v>0</v>
      </c>
      <c r="K25" s="6" t="s">
        <v>163</v>
      </c>
      <c r="L25" s="34"/>
    </row>
    <row r="26" s="32" customFormat="1" ht="120" customHeight="1" spans="1:12">
      <c r="A26" s="39" t="s">
        <v>168</v>
      </c>
      <c r="B26" s="39" t="s">
        <v>138</v>
      </c>
      <c r="C26" s="11" t="s">
        <v>131</v>
      </c>
      <c r="D26" s="7" t="s">
        <v>139</v>
      </c>
      <c r="E26" s="8" t="str">
        <f>_xlfn.DISPIMG("ID_82F4A6DC6E1F4F8C8A00AF9626CD85D4",1)</f>
        <v>=DISPIMG("ID_82F4A6DC6E1F4F8C8A00AF9626CD85D4",1)</v>
      </c>
      <c r="F26" s="14" t="s">
        <v>133</v>
      </c>
      <c r="G26" s="6">
        <v>11</v>
      </c>
      <c r="H26" s="6" t="s">
        <v>17</v>
      </c>
      <c r="I26" s="25">
        <v>0</v>
      </c>
      <c r="J26" s="25">
        <f t="shared" si="0"/>
        <v>0</v>
      </c>
      <c r="K26" s="26" t="s">
        <v>163</v>
      </c>
      <c r="L26" s="34"/>
    </row>
    <row r="27" s="32" customFormat="1" ht="120" customHeight="1" spans="1:12">
      <c r="A27" s="38" t="s">
        <v>169</v>
      </c>
      <c r="B27" s="38" t="s">
        <v>125</v>
      </c>
      <c r="C27" s="6" t="s">
        <v>118</v>
      </c>
      <c r="D27" s="7" t="s">
        <v>162</v>
      </c>
      <c r="E27" t="str">
        <f>_xlfn.DISPIMG("ID_FBBFEF797DA54918B42138F47964F394",1)</f>
        <v>=DISPIMG("ID_FBBFEF797DA54918B42138F47964F394",1)</v>
      </c>
      <c r="F27" s="9" t="s">
        <v>127</v>
      </c>
      <c r="G27" s="6">
        <v>1</v>
      </c>
      <c r="H27" s="6" t="s">
        <v>17</v>
      </c>
      <c r="I27" s="25">
        <v>0</v>
      </c>
      <c r="J27" s="25">
        <f t="shared" si="0"/>
        <v>0</v>
      </c>
      <c r="K27" s="6" t="s">
        <v>170</v>
      </c>
      <c r="L27" s="34"/>
    </row>
    <row r="28" s="32" customFormat="1" ht="120" customHeight="1" spans="1:12">
      <c r="A28" s="38" t="s">
        <v>171</v>
      </c>
      <c r="B28" s="39" t="s">
        <v>130</v>
      </c>
      <c r="C28" s="11" t="s">
        <v>131</v>
      </c>
      <c r="D28" s="7" t="s">
        <v>132</v>
      </c>
      <c r="E28" s="40" t="str">
        <f>_xlfn.DISPIMG("ID_5EA1C1E47CE8404D84C18A844AC87BE8",1)</f>
        <v>=DISPIMG("ID_5EA1C1E47CE8404D84C18A844AC87BE8",1)</v>
      </c>
      <c r="F28" s="14" t="s">
        <v>165</v>
      </c>
      <c r="G28" s="6">
        <v>1</v>
      </c>
      <c r="H28" s="6" t="s">
        <v>17</v>
      </c>
      <c r="I28" s="25">
        <v>0</v>
      </c>
      <c r="J28" s="25">
        <f t="shared" si="0"/>
        <v>0</v>
      </c>
      <c r="K28" s="6" t="s">
        <v>170</v>
      </c>
      <c r="L28" s="34"/>
    </row>
    <row r="29" s="32" customFormat="1" ht="120" customHeight="1" spans="1:12">
      <c r="A29" s="38" t="s">
        <v>172</v>
      </c>
      <c r="B29" s="39" t="s">
        <v>135</v>
      </c>
      <c r="C29" s="11" t="s">
        <v>131</v>
      </c>
      <c r="D29" s="7" t="s">
        <v>136</v>
      </c>
      <c r="E29" s="16" t="str">
        <f>_xlfn.DISPIMG("ID_C953E44992E94F18A087B4B91C111A52",1)</f>
        <v>=DISPIMG("ID_C953E44992E94F18A087B4B91C111A52",1)</v>
      </c>
      <c r="F29" s="14" t="s">
        <v>167</v>
      </c>
      <c r="G29" s="6">
        <v>1</v>
      </c>
      <c r="H29" s="6" t="s">
        <v>17</v>
      </c>
      <c r="I29" s="25">
        <v>0</v>
      </c>
      <c r="J29" s="25">
        <f t="shared" si="0"/>
        <v>0</v>
      </c>
      <c r="K29" s="6" t="s">
        <v>170</v>
      </c>
      <c r="L29" s="34"/>
    </row>
    <row r="30" s="32" customFormat="1" ht="120" customHeight="1" spans="1:12">
      <c r="A30" s="38" t="s">
        <v>173</v>
      </c>
      <c r="B30" s="39" t="s">
        <v>138</v>
      </c>
      <c r="C30" s="11" t="s">
        <v>131</v>
      </c>
      <c r="D30" s="7" t="s">
        <v>139</v>
      </c>
      <c r="E30" s="8" t="str">
        <f>_xlfn.DISPIMG("ID_82F4A6DC6E1F4F8C8A00AF9626CD85D4",1)</f>
        <v>=DISPIMG("ID_82F4A6DC6E1F4F8C8A00AF9626CD85D4",1)</v>
      </c>
      <c r="F30" s="14" t="s">
        <v>133</v>
      </c>
      <c r="G30" s="6">
        <v>1</v>
      </c>
      <c r="H30" s="6" t="s">
        <v>17</v>
      </c>
      <c r="I30" s="25">
        <v>0</v>
      </c>
      <c r="J30" s="25">
        <f t="shared" si="0"/>
        <v>0</v>
      </c>
      <c r="K30" s="26" t="s">
        <v>170</v>
      </c>
      <c r="L30" s="34"/>
    </row>
    <row r="31" s="32" customFormat="1" ht="30" customHeight="1" spans="1:11">
      <c r="A31" s="19" t="s">
        <v>61</v>
      </c>
      <c r="B31" s="20"/>
      <c r="C31" s="20"/>
      <c r="D31" s="20"/>
      <c r="E31" s="20"/>
      <c r="F31" s="21"/>
      <c r="G31" s="6">
        <f>SUM(G3:G30)</f>
        <v>924</v>
      </c>
      <c r="H31" s="29" t="s">
        <v>62</v>
      </c>
      <c r="I31" s="29"/>
      <c r="J31" s="30">
        <f>J30+J29+J28+J27+J26+J25+J24+J23+J22+J21+J20+J19+J18+J17+J16+J15+J13+J11+J12+J14+J10+J9+J8+J7+J6+J5+J4+J3</f>
        <v>0</v>
      </c>
      <c r="K31" s="6"/>
    </row>
    <row r="32" spans="10:10">
      <c r="J32" s="44"/>
    </row>
    <row r="35" spans="10:10">
      <c r="J35" s="44"/>
    </row>
  </sheetData>
  <mergeCells count="2">
    <mergeCell ref="A1:K1"/>
    <mergeCell ref="A31:F31"/>
  </mergeCells>
  <printOptions horizontalCentered="1"/>
  <pageMargins left="0.39" right="0.39" top="0.51" bottom="0.51" header="0.51" footer="0.51"/>
  <pageSetup paperSize="9" scale="63" fitToHeight="0" orientation="portrait" horizontalDpi="600" vertic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:K1"/>
    </sheetView>
  </sheetViews>
  <sheetFormatPr defaultColWidth="8.72222222222222" defaultRowHeight="14.4" outlineLevelRow="7"/>
  <cols>
    <col min="2" max="2" width="11.8148148148148" customWidth="1"/>
    <col min="3" max="3" width="10.2777777777778" customWidth="1"/>
    <col min="4" max="5" width="15.6388888888889" customWidth="1"/>
    <col min="6" max="6" width="31.7222222222222" customWidth="1"/>
    <col min="7" max="7" width="15.6388888888889" customWidth="1"/>
    <col min="8" max="8" width="8.18518518518519" customWidth="1"/>
    <col min="9" max="9" width="11.462962962963" customWidth="1"/>
    <col min="10" max="10" width="15" customWidth="1"/>
    <col min="11" max="11" width="15.6388888888889" customWidth="1"/>
  </cols>
  <sheetData>
    <row r="1" ht="46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2"/>
      <c r="J1" s="22"/>
      <c r="K1" s="2"/>
    </row>
    <row r="2" ht="16.2" spans="1:1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23" t="s">
        <v>9</v>
      </c>
      <c r="J2" s="24" t="s">
        <v>10</v>
      </c>
      <c r="K2" s="4" t="s">
        <v>11</v>
      </c>
    </row>
    <row r="3" ht="145" customHeight="1" spans="1:11">
      <c r="A3" s="5" t="s">
        <v>174</v>
      </c>
      <c r="B3" s="5" t="s">
        <v>175</v>
      </c>
      <c r="C3" s="6" t="s">
        <v>176</v>
      </c>
      <c r="D3" s="7" t="s">
        <v>177</v>
      </c>
      <c r="E3" s="8" t="str">
        <f>_xlfn.DISPIMG("ID_22DB8A8934D6478BBB0B77160E67AEC7",1)</f>
        <v>=DISPIMG("ID_22DB8A8934D6478BBB0B77160E67AEC7",1)</v>
      </c>
      <c r="F3" s="9" t="s">
        <v>178</v>
      </c>
      <c r="G3" s="6">
        <v>2983</v>
      </c>
      <c r="H3" s="6" t="s">
        <v>179</v>
      </c>
      <c r="I3" s="25">
        <v>0</v>
      </c>
      <c r="J3" s="25">
        <f>G3*I3</f>
        <v>0</v>
      </c>
      <c r="K3" s="26" t="s">
        <v>180</v>
      </c>
    </row>
    <row r="4" ht="145" customHeight="1" spans="1:11">
      <c r="A4" s="10" t="s">
        <v>181</v>
      </c>
      <c r="B4" s="10" t="s">
        <v>182</v>
      </c>
      <c r="C4" s="11" t="s">
        <v>183</v>
      </c>
      <c r="D4" s="12" t="s">
        <v>177</v>
      </c>
      <c r="E4" s="13" t="str">
        <f>_xlfn.DISPIMG("ID_851C9D1EFD3F45DB812EC4D6434274ED",1)</f>
        <v>=DISPIMG("ID_851C9D1EFD3F45DB812EC4D6434274ED",1)</v>
      </c>
      <c r="F4" s="14" t="s">
        <v>184</v>
      </c>
      <c r="G4" s="11">
        <v>4239</v>
      </c>
      <c r="H4" s="11" t="s">
        <v>179</v>
      </c>
      <c r="I4" s="27">
        <v>0</v>
      </c>
      <c r="J4" s="25">
        <f>G4*I4</f>
        <v>0</v>
      </c>
      <c r="K4" s="28" t="s">
        <v>180</v>
      </c>
    </row>
    <row r="5" ht="145" customHeight="1" spans="1:11">
      <c r="A5" s="15" t="s">
        <v>185</v>
      </c>
      <c r="B5" s="15" t="s">
        <v>186</v>
      </c>
      <c r="C5" s="6" t="s">
        <v>187</v>
      </c>
      <c r="D5" s="7" t="s">
        <v>177</v>
      </c>
      <c r="E5" s="16" t="str">
        <f>_xlfn.DISPIMG("ID_5E36E1A9362B4A1F9EEFDAABA4D0BDEF",1)</f>
        <v>=DISPIMG("ID_5E36E1A9362B4A1F9EEFDAABA4D0BDEF",1)</v>
      </c>
      <c r="F5" s="17" t="s">
        <v>188</v>
      </c>
      <c r="G5" s="6">
        <v>2158</v>
      </c>
      <c r="H5" s="6" t="s">
        <v>189</v>
      </c>
      <c r="I5" s="25">
        <v>0</v>
      </c>
      <c r="J5" s="25">
        <f>G5*I5</f>
        <v>0</v>
      </c>
      <c r="K5" s="6" t="s">
        <v>190</v>
      </c>
    </row>
    <row r="6" ht="166" customHeight="1" spans="1:11">
      <c r="A6" s="15" t="s">
        <v>191</v>
      </c>
      <c r="B6" s="6" t="s">
        <v>192</v>
      </c>
      <c r="C6" s="6" t="s">
        <v>193</v>
      </c>
      <c r="D6" s="7" t="s">
        <v>177</v>
      </c>
      <c r="E6" s="16"/>
      <c r="F6" s="18" t="s">
        <v>194</v>
      </c>
      <c r="G6" s="6">
        <v>150</v>
      </c>
      <c r="H6" s="6" t="s">
        <v>195</v>
      </c>
      <c r="I6" s="25">
        <v>0</v>
      </c>
      <c r="J6" s="25">
        <f>G6*I6</f>
        <v>0</v>
      </c>
      <c r="K6" s="6" t="s">
        <v>196</v>
      </c>
    </row>
    <row r="7" ht="134" customHeight="1" spans="1:11">
      <c r="A7" s="15" t="s">
        <v>197</v>
      </c>
      <c r="B7" s="6" t="s">
        <v>192</v>
      </c>
      <c r="C7" s="6" t="s">
        <v>198</v>
      </c>
      <c r="D7" s="7" t="s">
        <v>177</v>
      </c>
      <c r="E7" s="6"/>
      <c r="F7" s="18" t="s">
        <v>199</v>
      </c>
      <c r="G7" s="6">
        <v>755</v>
      </c>
      <c r="H7" s="6" t="s">
        <v>189</v>
      </c>
      <c r="I7" s="25">
        <v>0</v>
      </c>
      <c r="J7" s="25">
        <f>G7*I7</f>
        <v>0</v>
      </c>
      <c r="K7" s="6" t="s">
        <v>196</v>
      </c>
    </row>
    <row r="8" spans="1:11">
      <c r="A8" s="19" t="s">
        <v>61</v>
      </c>
      <c r="B8" s="20"/>
      <c r="C8" s="20"/>
      <c r="D8" s="20"/>
      <c r="E8" s="20"/>
      <c r="F8" s="21"/>
      <c r="G8" s="6">
        <f>SUM(G3:G7)</f>
        <v>10285</v>
      </c>
      <c r="H8" s="6" t="s">
        <v>62</v>
      </c>
      <c r="I8" s="29"/>
      <c r="J8" s="30">
        <f>SUM(J3:J7)</f>
        <v>0</v>
      </c>
      <c r="K8" s="6"/>
    </row>
  </sheetData>
  <mergeCells count="2">
    <mergeCell ref="A1:K1"/>
    <mergeCell ref="A8:F8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9457" progId="StaticMetafile" r:id="rId3">
          <objectPr defaultSize="0" r:id="rId4">
            <anchor moveWithCells="1" siz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965835</xdr:colOff>
                <xdr:row>6</xdr:row>
                <xdr:rowOff>247650</xdr:rowOff>
              </to>
            </anchor>
          </objectPr>
        </oleObject>
      </mc:Choice>
      <mc:Fallback>
        <oleObject shapeId="19457" progId="StaticMetafile" r:id="rId3"/>
      </mc:Fallback>
    </mc:AlternateContent>
    <mc:AlternateContent xmlns:mc="http://schemas.openxmlformats.org/markup-compatibility/2006">
      <mc:Choice Requires="x14">
        <oleObject shapeId="19458" progId="StaticMetafile" r:id="rId5">
          <objectPr defaultSize="0" r:id="rId4">
            <anchor moveWithCells="1" siz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965835</xdr:colOff>
                <xdr:row>6</xdr:row>
                <xdr:rowOff>247650</xdr:rowOff>
              </to>
            </anchor>
          </objectPr>
        </oleObject>
      </mc:Choice>
      <mc:Fallback>
        <oleObject shapeId="19458" progId="StaticMetafile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负一层-O康体门厅</vt:lpstr>
      <vt:lpstr>负一层-P健身区</vt:lpstr>
      <vt:lpstr>负一层-Q泳池休息区</vt:lpstr>
      <vt:lpstr>辅楼-R客房公区</vt:lpstr>
      <vt:lpstr>辅楼-S客房</vt:lpstr>
      <vt:lpstr>主楼及辅楼窗帘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快乐的小笼包</cp:lastModifiedBy>
  <dcterms:created xsi:type="dcterms:W3CDTF">2025-02-27T01:50:00Z</dcterms:created>
  <dcterms:modified xsi:type="dcterms:W3CDTF">2025-08-28T08:37:40Z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859B2EDBD8514F39831F02ED0AA289C0_13</vt:lpwstr>
  </property>
  <property fmtid="{D5CDD505-2E9C-101B-9397-08002B2CF9AE}" pid="3" name="KSOProductBuildVer">
    <vt:lpwstr>2052-12.1.0.22529</vt:lpwstr>
  </property>
</Properties>
</file>