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BE07B0BF272045C4B7D3DAE2DB472A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33950" y="758190"/>
          <a:ext cx="1362710" cy="9036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FDD3434FE0014A5F82AFCA8F120FDDB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933950" y="2794000"/>
          <a:ext cx="7477125" cy="62007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9D84C4725A994B12B29B469CD16FC7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933950" y="4191000"/>
          <a:ext cx="9753600" cy="71723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6A84D19312884F0682B149775BC33F6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933950" y="12153900"/>
          <a:ext cx="11201400" cy="836295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<sst xmlns="http://schemas.openxmlformats.org/spreadsheetml/2006/main" count="25" uniqueCount="25">
  <si>
    <t>节点8</t>
  </si>
  <si>
    <t>参数</t>
  </si>
  <si>
    <t>备注</t>
  </si>
  <si>
    <t>数量</t>
  </si>
  <si>
    <t>宣传栏</t>
  </si>
  <si>
    <t>高度2200mm  长度3300mm</t>
  </si>
  <si>
    <t>泰山石A</t>
  </si>
  <si>
    <t>长1130mm宽300高400mm</t>
  </si>
  <si>
    <t>泰山石B</t>
  </si>
  <si>
    <t>长1000宽200高800mm</t>
  </si>
  <si>
    <t>泰山石C</t>
  </si>
  <si>
    <t>长1000宽200高500mm</t>
  </si>
  <si>
    <t>汀步</t>
  </si>
  <si>
    <t>750x250x50 黑石板</t>
  </si>
  <si>
    <t>石材护栏立柱</t>
  </si>
  <si>
    <t>铺装</t>
  </si>
  <si>
    <t>黑石板冰裂纹铺贴</t>
  </si>
  <si>
    <t>8.5平方
30厚花岗岩
30厚1:3水泥砂浆结合层
120厚C20混凝土垫层
150厚碎石垫层
素土夯实压实度&gt;95%，环刀取样</t>
  </si>
  <si>
    <t>稻草亭</t>
  </si>
  <si>
    <t>1、长3m、高2.9m、成品防腐木稻草亭
2、含4个500*500*300mmC25混凝土基础
2、具体做法及造型样式参做法表，满足业主验收及使用需求
3、含运费、安装等一切费用</t>
  </si>
  <si>
    <t>石材护栏立柱、铁链连接</t>
  </si>
  <si>
    <t>铁链长度48M
芝麻灰石头栏杆柱子高度1200mm、直径250mm
预埋C20混凝土400x400x400混凝土 5个</t>
  </si>
  <si>
    <t>墙绘</t>
  </si>
  <si>
    <t>乡村文化墙绘共计约95平米</t>
  </si>
  <si>
    <t>太阳能路灯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</si>
</sst>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4" Type="http://schemas.openxmlformats.org/officeDocument/2006/relationships/image" Target="media/image7.png"/><Relationship Id="rId3" Type="http://schemas.openxmlformats.org/officeDocument/2006/relationships/image" Target="media/image6.png"/><Relationship Id="rId2" Type="http://schemas.openxmlformats.org/officeDocument/2006/relationships/image" Target="media/image5.png"/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1548765</xdr:colOff>
      <xdr:row>10</xdr:row>
      <xdr:rowOff>47625</xdr:rowOff>
    </xdr:from>
    <xdr:to>
      <xdr:col>2</xdr:col>
      <xdr:colOff>2836545</xdr:colOff>
      <xdr:row>10</xdr:row>
      <xdr:rowOff>695325</xdr:rowOff>
    </xdr:to>
    <xdr:pic>
      <xdr:nvPicPr>
        <xdr:cNvPr id="2" name="图片 1" descr="3ea5afaed56d5b4b31e5761a61b99538_"/>
        <xdr:cNvPicPr>
          <a:picLocks noChangeAspect="1"/>
        </xdr:cNvPicPr>
      </xdr:nvPicPr>
      <xdr:blipFill>
        <a:blip r:embed="rId1"/>
        <a:srcRect r="2924" b="13309"/>
        <a:stretch>
          <a:fillRect/>
        </a:stretch>
      </xdr:blipFill>
      <xdr:spPr>
        <a:xfrm>
          <a:off x="6483985" y="12900025"/>
          <a:ext cx="1287780" cy="647700"/>
        </a:xfrm>
        <a:prstGeom prst="rect">
          <a:avLst/>
        </a:prstGeom>
      </xdr:spPr>
    </xdr:pic>
    <xdr:clientData/>
  </xdr:twoCellAnchor>
  <xdr:twoCellAnchor editAs="oneCell">
    <xdr:from>
      <xdr:col>2</xdr:col>
      <xdr:colOff>142875</xdr:colOff>
      <xdr:row>11</xdr:row>
      <xdr:rowOff>104775</xdr:rowOff>
    </xdr:from>
    <xdr:to>
      <xdr:col>2</xdr:col>
      <xdr:colOff>4985385</xdr:colOff>
      <xdr:row>11</xdr:row>
      <xdr:rowOff>3551555</xdr:rowOff>
    </xdr:to>
    <xdr:pic>
      <xdr:nvPicPr>
        <xdr:cNvPr id="3" name="图片 4" descr="e1d925e45bc9b89ed77892e08d0d410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078095" y="13655675"/>
          <a:ext cx="4842510" cy="3446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523875</xdr:colOff>
      <xdr:row>8</xdr:row>
      <xdr:rowOff>78105</xdr:rowOff>
    </xdr:from>
    <xdr:to>
      <xdr:col>2</xdr:col>
      <xdr:colOff>4349750</xdr:colOff>
      <xdr:row>8</xdr:row>
      <xdr:rowOff>2825115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59095" y="9298305"/>
          <a:ext cx="3825875" cy="27470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topLeftCell="A8" workbookViewId="0">
      <selection activeCell="D9" sqref="D9"/>
    </sheetView>
  </sheetViews>
  <sheetFormatPr defaultColWidth="23.1333333333333" defaultRowHeight="55" customHeight="1" outlineLevelCol="3"/>
  <cols>
    <col min="1" max="1" width="23.1333333333333" customWidth="1"/>
    <col min="2" max="2" width="41.6333333333333" customWidth="1"/>
    <col min="3" max="3" width="66.8833333333333" customWidth="1"/>
    <col min="4" max="5" width="77.1333333333333" customWidth="1"/>
    <col min="6" max="16384" width="23.1333333333333" customWidth="1"/>
  </cols>
  <sheetData>
    <row r="1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276" customHeight="1" spans="1:3">
      <c r="A2" t="s">
        <v>4</v>
      </c>
      <c r="B2" t="s">
        <v>5</v>
      </c>
      <c r="C2" t="str">
        <f>_xlfn.DISPIMG("ID_BE07B0BF272045C4B7D3DAE2DB472A46",1)</f>
        <v>=DISPIMG("ID_BE07B0BF272045C4B7D3DAE2DB472A46",1)</v>
      </c>
    </row>
    <row r="3" customHeight="1" spans="1:3">
      <c r="A3" t="s">
        <v>6</v>
      </c>
      <c r="B3" t="s">
        <v>7</v>
      </c>
      <c r="C3" t="str">
        <f>_xlfn.DISPIMG("ID_FDD3434FE0014A5F82AFCA8F120FDDB6",1)</f>
        <v>=DISPIMG("ID_FDD3434FE0014A5F82AFCA8F120FDDB6",1)</v>
      </c>
    </row>
    <row r="4" customHeight="1" spans="1:2">
      <c r="A4" t="s">
        <v>8</v>
      </c>
      <c r="B4" t="s">
        <v>9</v>
      </c>
    </row>
    <row r="5" customHeight="1" spans="1:3">
      <c r="A5" t="s">
        <v>10</v>
      </c>
      <c r="B5" t="s">
        <v>11</v>
      </c>
      <c r="C5" t="str">
        <f>_xlfn.DISPIMG("ID_9D84C4725A994B12B29B469CD16FC724",1)</f>
        <v>=DISPIMG("ID_9D84C4725A994B12B29B469CD16FC724",1)</v>
      </c>
    </row>
    <row r="6" customHeight="1" spans="1:2">
      <c r="A6" t="s">
        <v>12</v>
      </c>
      <c r="B6" t="s">
        <v>13</v>
      </c>
    </row>
    <row r="7" customHeight="1" spans="1:1">
      <c r="A7" t="s">
        <v>14</v>
      </c>
    </row>
    <row r="8" ht="120" customHeight="1" spans="1:4">
      <c r="A8" t="s">
        <v>15</v>
      </c>
      <c r="B8" t="s">
        <v>16</v>
      </c>
      <c r="D8" s="2" t="s">
        <v>17</v>
      </c>
    </row>
    <row r="9" ht="231" customHeight="1" spans="1:4">
      <c r="A9" t="s">
        <v>18</v>
      </c>
      <c r="D9" s="2" t="s">
        <v>19</v>
      </c>
    </row>
    <row r="10" customHeight="1" spans="1:4">
      <c r="A10" t="s">
        <v>20</v>
      </c>
      <c r="C10" t="str">
        <f>_xlfn.DISPIMG("ID_6A84D19312884F0682B149775BC33F61",1)</f>
        <v>=DISPIMG("ID_6A84D19312884F0682B149775BC33F61",1)</v>
      </c>
      <c r="D10" s="2" t="s">
        <v>21</v>
      </c>
    </row>
    <row r="11" customHeight="1" spans="1:4">
      <c r="A11" t="s">
        <v>22</v>
      </c>
      <c r="D11" t="s">
        <v>23</v>
      </c>
    </row>
    <row r="12" ht="306" customHeight="1" spans="1:1">
      <c r="A12" t="s">
        <v>24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2025-09-12T01:53:00Z</dcterms:created>
  <dcterms:modified xsi:type="dcterms:W3CDTF">2025-09-24T02:01:51Z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E31E6DFCD0A74E63BD4950F165EC809F_11</vt:lpwstr>
  </property>
  <property fmtid="{D5CDD505-2E9C-101B-9397-08002B2CF9AE}" pid="3" name="KSOProductBuildVer">
    <vt:lpwstr>2052-12.1.0.17827</vt:lpwstr>
  </property>
</Properties>
</file>